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R.0011\"/>
    </mc:Choice>
  </mc:AlternateContent>
  <bookViews>
    <workbookView xWindow="0" yWindow="0" windowWidth="28800" windowHeight="12000" tabRatio="805" firstSheet="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C49" i="1" l="1"/>
  <c r="C48" i="1"/>
  <c r="A15" i="9" l="1"/>
  <c r="A12" i="9"/>
  <c r="A9" i="9"/>
  <c r="A5" i="9"/>
  <c r="G53" i="9"/>
  <c r="G50" i="9"/>
  <c r="C40" i="9"/>
  <c r="H32" i="9"/>
  <c r="G33" i="9" s="1"/>
  <c r="G37" i="9" l="1"/>
  <c r="H33" i="9"/>
  <c r="G35" i="9" s="1"/>
  <c r="H35" i="9" s="1"/>
  <c r="H37" i="9" s="1"/>
  <c r="G39" i="9" s="1"/>
  <c r="H39" i="9" s="1"/>
  <c r="G40" i="9" s="1"/>
  <c r="H40" i="9" s="1"/>
  <c r="G43" i="9" s="1"/>
  <c r="G44" i="9" s="1"/>
  <c r="B21" i="13" l="1"/>
  <c r="A5" i="13"/>
  <c r="A12" i="11" l="1"/>
  <c r="A12" i="7"/>
  <c r="A11" i="6"/>
  <c r="A12" i="5"/>
  <c r="E12" i="4"/>
  <c r="A13" i="3"/>
  <c r="A11" i="2"/>
  <c r="AW24" i="11" l="1"/>
  <c r="B77" i="13" l="1"/>
  <c r="A14" i="10"/>
  <c r="A11" i="10"/>
  <c r="A12" i="8"/>
  <c r="Q9" i="4"/>
  <c r="A14" i="2"/>
  <c r="A15" i="13"/>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<sst xmlns="http://schemas.openxmlformats.org/spreadsheetml/2006/main" count="1225" uniqueCount="678">
  <si>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</si>
  <si>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</si>
  <si>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</si>
  <si>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</si>
  <si>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</si>
  <si>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</si>
  <si>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</si>
  <si>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</si>
  <si>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</si>
  <si>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</si>
  <si>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</si>
  <si>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</si>
  <si>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</si>
  <si>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</si>
  <si>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</si>
  <si>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</si>
  <si>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</si>
  <si>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</si>
  <si>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</si>
  <si>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</si>
  <si>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</si>
  <si>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</si>
  <si>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</si>
  <si>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</si>
  <si>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</si>
  <si>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</si>
  <si>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</si>
  <si>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</si>
  <si>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</si>
  <si>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</si>
  <si>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</si>
  <si>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</si>
  <si>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</si>
  <si>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</si>
  <si>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</si>
  <si>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</si>
  <si>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</si>
  <si>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</si>
  <si>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</si>
  <si>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</si>
  <si>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</si>
  <si>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</si>
  <si>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</si>
  <si>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</si>
  <si>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</si>
  <si>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</si>
  <si>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</si>
  <si>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</si>
  <si>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</si>
  <si>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</si>
  <si>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</si>
  <si>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</si>
  <si>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</si>
  <si>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</si>
  <si>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</si>
  <si>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</si>
  <si>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</si>
  <si>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</si>
  <si>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</si>
  <si>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</si>
  <si>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</si>
  <si>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</si>
  <si>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</si>
  <si>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</si>
  <si>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</si>
  <si>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</si>
  <si>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</si>
  <si>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</si>
  <si>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</si>
  <si>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</si>
  <si>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</si>
  <si>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</si>
  <si>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</si>
  <si>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</si>
  <si>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</si>
  <si>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</si>
  <si>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</si>
  <si>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</si>
  <si>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</si>
  <si>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</si>
  <si>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</si>
  <si>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</si>
  <si>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</si>
  <si>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</si>
  <si>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</si>
  <si>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</si>
  <si>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</si>
  <si>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</si>
  <si>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</si>
  <si>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</si>
  <si>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</si>
  <si>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</si>
  <si>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</si>
  <si>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</si>
  <si>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</si>
  <si>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</si>
  <si>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</si>
  <si>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</si>
  <si>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</si>
  <si>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</si>
  <si>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</si>
  <si>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</si>
  <si>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</si>
  <si>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</si>
  <si>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</si>
  <si>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</si>
  <si>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</si>
  <si>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</si>
  <si>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</si>
  <si>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</si>
  <si>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</si>
  <si>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</si>
  <si>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</si>
  <si>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</si>
  <si>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</si>
  <si>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</si>
  <si>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</si>
  <si>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</si>
  <si>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</si>
  <si>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</si>
  <si>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</si>
  <si>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</si>
  <si>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</si>
  <si>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</si>
  <si>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</si>
  <si>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</si>
  <si>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</si>
  <si>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</si>
  <si>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</si>
  <si>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</si>
  <si>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</si>
  <si>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</si>
  <si>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</si>
  <si>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</si>
  <si>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</si>
  <si>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</si>
  <si>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</si>
  <si>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</si>
  <si>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</si>
  <si>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</si>
  <si>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</si>
  <si>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</si>
  <si>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</si>
  <si>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</si>
  <si>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</si>
  <si>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</si>
  <si>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</si>
  <si>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</si>
  <si>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</si>
  <si>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</si>
  <si>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</si>
  <si>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</si>
  <si>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</si>
  <si>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</si>
  <si>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</si>
  <si>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</si>
  <si>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</si>
  <si>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</si>
  <si>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</si>
  <si>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</si>
  <si>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</si>
  <si>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</si>
  <si>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</si>
  <si>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</si>
  <si>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</si>
  <si>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</si>
  <si>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</si>
  <si>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</si>
  <si>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</si>
  <si>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</si>
  <si>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</si>
  <si>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</si>
  <si>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</si>
  <si>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</si>
  <si>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</si>
  <si>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</si>
  <si>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</si>
  <si>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</si>
  <si>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</si>
  <si>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</si>
  <si>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</si>
  <si>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</si>
  <si>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</si>
  <si>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</si>
  <si>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</si>
  <si>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</si>
  <si>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</si>
  <si>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</si>
  <si>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</si>
  <si>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</si>
  <si>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</si>
  <si>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</si>
  <si>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</si>
  <si>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</si>
  <si>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</si>
  <si>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</si>
  <si>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</si>
  <si>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</si>
  <si>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</si>
  <si>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</si>
  <si>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</si>
  <si>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</si>
  <si>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</si>
  <si>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</si>
  <si>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</si>
  <si>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</si>
  <si>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</si>
  <si>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</si>
  <si>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</si>
  <si>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</si>
  <si>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</si>
  <si>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</si>
  <si>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</si>
  <si>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</si>
  <si>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</si>
  <si>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</si>
  <si>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</si>
  <si>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</si>
  <si>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</si>
  <si>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</si>
  <si>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</si>
  <si>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</si>
  <si>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</si>
  <si>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</si>
  <si>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</si>
  <si>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</si>
  <si>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</si>
  <si>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</si>
  <si>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</si>
  <si>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</si>
  <si>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</si>
  <si>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</si>
  <si>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</si>
  <si>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</si>
  <si>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</si>
  <si>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</si>
  <si>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</si>
  <si>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</si>
  <si>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</si>
  <si>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</si>
  <si>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</si>
  <si>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</si>
  <si>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</si>
  <si>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</si>
  <si>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</si>
  <si>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</si>
  <si>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</si>
  <si>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</si>
  <si>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</si>
  <si>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</si>
  <si>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</si>
  <si>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</si>
  <si>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</si>
  <si>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</si>
  <si>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</si>
  <si>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</si>
  <si>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</si>
  <si>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</si>
  <si>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</si>
  <si>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</si>
  <si>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</si>
  <si>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</si>
  <si>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</si>
  <si>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</si>
  <si>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</si>
  <si>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</si>
  <si>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</si>
  <si>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</si>
  <si>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</si>
  <si>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</si>
  <si>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</si>
  <si>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</si>
  <si>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</si>
  <si>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</si>
  <si>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</si>
  <si>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</si>
  <si>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</si>
  <si>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</si>
  <si>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</si>
  <si>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</si>
  <si>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</si>
  <si>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</si>
  <si>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</si>
  <si>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</si>
  <si>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</si>
  <si>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</si>
  <si>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</si>
  <si>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</si>
  <si>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</si>
  <si>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</si>
  <si>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</si>
  <si>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</si>
  <si>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</si>
  <si>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</si>
  <si>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</si>
  <si>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</si>
  <si>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</si>
  <si>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</si>
  <si>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</si>
  <si>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</si>
  <si>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</si>
  <si>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</si>
  <si>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</si>
  <si>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</si>
  <si>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</si>
  <si>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</si>
  <si>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</si>
  <si>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</si>
  <si>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</si>
  <si>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</si>
  <si>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</si>
  <si>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</si>
  <si>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</si>
  <si>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</si>
  <si>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</si>
  <si>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</si>
  <si>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</si>
  <si>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</si>
  <si>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</si>
  <si>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</si>
  <si>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</si>
  <si>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</si>
  <si>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</si>
  <si>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</si>
  <si>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</si>
  <si>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</si>
  <si>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</si>
  <si>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</si>
  <si>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</si>
  <si>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</si>
  <si>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</si>
  <si>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</si>
  <si>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</si>
  <si>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</si>
  <si>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</si>
  <si>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</si>
  <si>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</si>
  <si>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</si>
  <si>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</si>
  <si>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</si>
  <si>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</si>
  <si>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</si>
  <si>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</si>
  <si>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</si>
  <si>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</si>
  <si>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</si>
  <si>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</si>
  <si>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</si>
  <si>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</si>
  <si>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</si>
  <si>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</si>
  <si>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</si>
  <si>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</si>
  <si>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</si>
  <si>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</si>
  <si>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</si>
  <si>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</si>
  <si>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</si>
  <si>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</si>
  <si>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</si>
  <si>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</si>
  <si>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</si>
  <si>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</si>
  <si>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</si>
  <si>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</si>
  <si>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</si>
  <si>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</si>
  <si>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</si>
  <si>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</si>
  <si>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</si>
  <si>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</si>
  <si>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</si>
  <si>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</si>
  <si>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</si>
  <si>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</si>
  <si>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</si>
  <si>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</si>
  <si>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</si>
  <si>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</si>
  <si>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</si>
  <si>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</si>
  <si>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</si>
  <si>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</si>
  <si>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</si>
  <si>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</si>
  <si>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</si>
  <si>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</si>
  <si>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</si>
  <si>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</si>
  <si>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</si>
  <si>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</si>
  <si>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</si>
  <si>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</si>
  <si>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</si>
  <si>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</si>
  <si>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</si>
  <si>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</si>
  <si>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</si>
  <si>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</si>
  <si>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</si>
  <si>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</si>
  <si>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</si>
  <si>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</si>
  <si>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</si>
  <si>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</si>
  <si>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</si>
  <si>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</si>
  <si>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</si>
  <si>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</si>
  <si>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</si>
  <si>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</si>
  <si>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</si>
  <si>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</si>
  <si>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</si>
  <si>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</si>
  <si>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</si>
  <si>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</si>
  <si>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</si>
  <si>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</si>
  <si>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</si>
  <si>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</si>
  <si>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</si>
  <si>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</si>
  <si>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</si>
  <si>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</si>
  <si>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</si>
  <si>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</si>
  <si>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</si>
  <si>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</si>
  <si>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</si>
  <si>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</si>
  <si>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</si>
  <si>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</si>
  <si>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</si>
  <si>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</si>
  <si>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</si>
  <si>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</si>
  <si>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</si>
  <si>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</si>
  <si>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</si>
  <si>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</si>
  <si>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</si>
  <si>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</si>
  <si>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</si>
  <si>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</si>
  <si>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</si>
  <si>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</si>
  <si>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</si>
  <si>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</si>
  <si>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</si>
  <si>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</si>
  <si>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</si>
  <si>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</si>
  <si>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</si>
  <si>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</si>
  <si>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</si>
  <si>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</si>
  <si>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</si>
  <si>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</si>
  <si>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</si>
  <si>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</si>
  <si>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</si>
  <si>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</si>
  <si>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</si>
  <si>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</si>
  <si>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</si>
  <si>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</si>
  <si>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</si>
  <si>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</si>
  <si>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</si>
  <si>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</si>
  <si>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</si>
  <si>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</si>
  <si>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</si>
  <si>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</si>
  <si>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</si>
  <si>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</si>
  <si>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</si>
  <si>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</si>
  <si>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</si>
  <si>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</si>
  <si>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</si>
  <si>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</si>
  <si>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</si>
  <si>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</si>
  <si>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</si>
  <si>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</si>
  <si>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</si>
  <si>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</si>
  <si>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</si>
  <si>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</si>
  <si>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</si>
  <si>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</si>
  <si>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</si>
  <si>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</si>
  <si>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</si>
  <si>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</si>
  <si>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</si>
  <si>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</si>
  <si>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</si>
  <si>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</si>
  <si>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</si>
  <si>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</si>
  <si>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</si>
  <si>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</si>
  <si>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</si>
  <si>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</si>
  <si>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</si>
  <si>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</si>
  <si>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</si>
  <si>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</si>
  <si>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</si>
  <si>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</si>
  <si>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</si>
  <si>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</si>
  <si>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</si>
  <si>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</si>
  <si>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</si>
  <si>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</si>
  <si>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</si>
  <si>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</si>
  <si>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</si>
  <si>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</si>
  <si>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</si>
  <si>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</si>
  <si>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</si>
  <si>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</si>
  <si>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</si>
  <si>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</si>
  <si>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</si>
  <si>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</si>
  <si>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</si>
  <si>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</si>
  <si>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</si>
  <si>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</si>
  <si>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</si>
  <si>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</si>
  <si>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</si>
  <si>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</si>
  <si>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</si>
  <si>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</si>
  <si>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</si>
  <si>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</si>
  <si>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</si>
  <si>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</si>
  <si>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</si>
  <si>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</si>
  <si>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</si>
  <si>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</si>
  <si>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</si>
  <si>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</si>
  <si>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</si>
  <si>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</si>
  <si>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</si>
  <si>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</si>
  <si>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</si>
  <si>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</si>
  <si>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</si>
  <si>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</si>
  <si>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</si>
  <si>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</si>
  <si>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</si>
  <si>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</si>
  <si>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</si>
  <si>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</si>
  <si>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</si>
  <si>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</si>
  <si>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</si>
  <si>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</si>
  <si>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</si>
  <si>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</si>
  <si>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</si>
  <si>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</si>
  <si>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</si>
  <si>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</si>
  <si>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</si>
  <si>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</si>
  <si>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</si>
  <si>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</si>
  <si>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</si>
  <si>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</si>
  <si>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</si>
  <si>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</si>
  <si>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</si>
  <si>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</si>
  <si>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</si>
  <si>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</si>
  <si>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</si>
  <si>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</si>
  <si>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</si>
  <si>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</si>
  <si>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</si>
  <si>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</si>
  <si>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</si>
  <si>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</si>
  <si>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</si>
  <si>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</si>
  <si>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</si>
  <si>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</si>
  <si>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</si>
  <si>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</si>
  <si>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</si>
  <si>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</si>
  <si>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</si>
  <si>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</si>
  <si>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</si>
  <si>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</si>
  <si>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</si>
  <si>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</si>
  <si>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</si>
  <si>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</si>
  <si>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</si>
  <si>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</si>
  <si>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</si>
  <si>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</si>
  <si>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</si>
  <si>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</si>
  <si>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</si>
  <si>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</si>
  <si>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</si>
  <si>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</si>
  <si>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</si>
  <si>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</si>
  <si>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</si>
  <si>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Показатель объема финансовых потребностей, необходимых для реализации мероприяти - 399,32 млн.руб.</t>
  </si>
  <si>
    <t>Год 2023</t>
  </si>
  <si>
    <t>Год 2024</t>
  </si>
  <si>
    <t>Год 2025</t>
  </si>
  <si>
    <t>Год 2026</t>
  </si>
  <si>
    <t>Год 2027</t>
  </si>
  <si>
    <t xml:space="preserve"> по состоянию на 01.01.2022</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</si>
  <si>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</si>
  <si>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</si>
  <si>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</si>
  <si>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</si>
  <si>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</si>
  <si>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</si>
  <si>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</si>
  <si>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</si>
  <si>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</si>
  <si>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</si>
  <si>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</si>
  <si>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</si>
  <si>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</si>
  <si>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</si>
  <si>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</si>
  <si>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</si>
  <si>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</si>
  <si>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</si>
  <si>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</si>
  <si>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</si>
  <si>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</si>
  <si>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</si>
  <si>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</si>
  <si>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</si>
  <si>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</si>
  <si>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</si>
  <si>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</si>
  <si>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</si>
  <si>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</si>
  <si>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</si>
  <si>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</si>
  <si>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</si>
  <si>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</si>
  <si>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</si>
  <si>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</si>
  <si>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</si>
  <si>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</si>
  <si>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</si>
  <si>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 xml:space="preserve">Факт 2022 года </t>
  </si>
  <si>
    <t>по состоянию на 01.01.2023</t>
  </si>
  <si>
    <t xml:space="preserve"> Срок реализации не подошел</t>
  </si>
  <si>
    <t xml:space="preserve">Проблемные вопросы отсутствуют, реализация проекта в установленные сроки </t>
  </si>
  <si>
    <t>Работы ведутся в рамках заключенного договора</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</si>
  <si>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</si>
  <si>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</si>
  <si>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</si>
  <si>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1-Этап. Реконструкция систем связи и передачи информации (ССПИ) Тобольского ТПО. ПС 110/35/10 Бегишево, ПС 110/10кВ Татарка. Завершение в срок до 25.12.2024;
2-Этап. Реконструкция систем связи и передачи информации (ССПИ) Тобольского ТПО.  ПС 110/35/10кВ Ульяновская, ПС 110/10 Чернаковская, ПС 110/10 КС-9.  Завершение в срок до 25.12.2025.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</si>
</sst>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6" borderId="44" xfId="0" applyNumberFormat="1"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5" fillId="0" borderId="0" xfId="1" applyFont="1" applyBorder="1" applyAlignment="1">
      <alignment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6"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5" t="s">
        <v>668</v>
      </c>
      <c r="B5" s="305"/>
      <c r="C5" s="305"/>
      <c r="D5" s="151"/>
      <c r="E5" s="151"/>
    </row>
    <row r="6" spans="1:17" s="12" customFormat="1" ht="15.75" x14ac:dyDescent="0.2">
      <c r="A6" s="17"/>
    </row>
    <row r="7" spans="1:17" s="12" customFormat="1" ht="18.75" x14ac:dyDescent="0.2">
      <c r="A7" s="309" t="s">
        <v>11</v>
      </c>
      <c r="B7" s="309"/>
      <c r="C7" s="30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0" t="s">
        <v>554</v>
      </c>
      <c r="B9" s="310"/>
      <c r="C9" s="310"/>
      <c r="D9" s="13"/>
      <c r="E9" s="13"/>
      <c r="F9" s="13"/>
      <c r="G9" s="13"/>
      <c r="H9" s="13"/>
      <c r="I9" s="13"/>
      <c r="J9" s="13"/>
      <c r="K9" s="13"/>
      <c r="L9" s="13"/>
      <c r="M9" s="13"/>
      <c r="N9" s="13"/>
      <c r="O9" s="13"/>
      <c r="P9" s="13"/>
      <c r="Q9" s="13"/>
    </row>
    <row r="10" spans="1:17" s="12" customFormat="1" ht="18.75" x14ac:dyDescent="0.2">
      <c r="A10" s="306" t="s">
        <v>10</v>
      </c>
      <c r="B10" s="306"/>
      <c r="C10" s="30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08" t="s">
        <v>515</v>
      </c>
      <c r="B12" s="308"/>
      <c r="C12" s="308"/>
      <c r="D12" s="144"/>
      <c r="E12" s="144"/>
      <c r="F12" s="144"/>
      <c r="G12" s="144"/>
      <c r="H12" s="13"/>
      <c r="I12" s="13"/>
      <c r="J12" s="13"/>
      <c r="K12" s="13"/>
      <c r="L12" s="13"/>
      <c r="M12" s="13"/>
      <c r="N12" s="13"/>
      <c r="O12" s="13"/>
      <c r="P12" s="13"/>
      <c r="Q12" s="13"/>
    </row>
    <row r="13" spans="1:17" s="12" customFormat="1" ht="18.75" x14ac:dyDescent="0.2">
      <c r="A13" s="306" t="s">
        <v>9</v>
      </c>
      <c r="B13" s="306"/>
      <c r="C13" s="30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7" t="s">
        <v>656</v>
      </c>
      <c r="B15" s="307"/>
      <c r="C15" s="307"/>
      <c r="D15" s="8"/>
      <c r="E15" s="8"/>
      <c r="F15" s="8"/>
      <c r="G15" s="8"/>
      <c r="H15" s="8"/>
      <c r="I15" s="8"/>
      <c r="J15" s="8"/>
      <c r="K15" s="8"/>
      <c r="L15" s="8"/>
      <c r="M15" s="8"/>
      <c r="N15" s="8"/>
      <c r="O15" s="8"/>
      <c r="P15" s="8"/>
      <c r="Q15" s="8"/>
    </row>
    <row r="16" spans="1:17" s="3" customFormat="1" ht="15" customHeight="1" x14ac:dyDescent="0.2">
      <c r="A16" s="306" t="s">
        <v>7</v>
      </c>
      <c r="B16" s="306"/>
      <c r="C16" s="30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7" t="s">
        <v>602</v>
      </c>
      <c r="B18" s="308"/>
      <c r="C18" s="30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596</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59" t="s">
        <v>550</v>
      </c>
      <c r="D23" s="27"/>
      <c r="E23" s="27"/>
      <c r="F23" s="27"/>
      <c r="G23" s="27"/>
      <c r="H23" s="27"/>
      <c r="I23" s="27"/>
      <c r="J23" s="27"/>
      <c r="K23" s="27"/>
      <c r="L23" s="27"/>
      <c r="M23" s="27"/>
      <c r="N23" s="27"/>
      <c r="O23" s="26"/>
      <c r="P23" s="26"/>
      <c r="Q23" s="26"/>
    </row>
    <row r="24" spans="1:17" s="3" customFormat="1" ht="22.7" customHeight="1" x14ac:dyDescent="0.2">
      <c r="A24" s="302"/>
      <c r="B24" s="303"/>
      <c r="C24" s="304"/>
      <c r="D24" s="27"/>
      <c r="E24" s="27"/>
      <c r="F24" s="27"/>
      <c r="G24" s="27"/>
      <c r="H24" s="27"/>
      <c r="I24" s="27"/>
      <c r="J24" s="27"/>
      <c r="K24" s="27"/>
      <c r="L24" s="27"/>
      <c r="M24" s="27"/>
      <c r="N24" s="27"/>
      <c r="O24" s="26"/>
      <c r="P24" s="26"/>
      <c r="Q24" s="26"/>
    </row>
    <row r="25" spans="1:17" s="30" customFormat="1" ht="58.7" customHeight="1" x14ac:dyDescent="0.2">
      <c r="A25" s="23" t="s">
        <v>64</v>
      </c>
      <c r="B25" s="148" t="s">
        <v>441</v>
      </c>
      <c r="C25" s="198" t="s">
        <v>549</v>
      </c>
      <c r="D25" s="32"/>
      <c r="E25" s="32"/>
      <c r="F25" s="32"/>
      <c r="G25" s="32"/>
      <c r="H25" s="32"/>
      <c r="I25" s="32"/>
      <c r="J25" s="32"/>
      <c r="K25" s="32"/>
      <c r="L25" s="32"/>
      <c r="M25" s="32"/>
      <c r="N25" s="31"/>
      <c r="O25" s="31"/>
      <c r="P25" s="31"/>
      <c r="Q25" s="31"/>
    </row>
    <row r="26" spans="1:17" s="30" customFormat="1" ht="42.75" customHeight="1" x14ac:dyDescent="0.2">
      <c r="A26" s="23" t="s">
        <v>63</v>
      </c>
      <c r="B26" s="148" t="s">
        <v>77</v>
      </c>
      <c r="C26" s="198" t="s">
        <v>653</v>
      </c>
      <c r="D26" s="32"/>
      <c r="E26" s="32"/>
      <c r="F26" s="32"/>
      <c r="G26" s="32"/>
      <c r="H26" s="32"/>
      <c r="I26" s="32"/>
      <c r="J26" s="32"/>
      <c r="K26" s="32"/>
      <c r="L26" s="32"/>
      <c r="M26" s="32"/>
      <c r="N26" s="31"/>
      <c r="O26" s="31"/>
      <c r="P26" s="31"/>
      <c r="Q26" s="31"/>
    </row>
    <row r="27" spans="1:17" s="30" customFormat="1" ht="51.75" customHeight="1" x14ac:dyDescent="0.2">
      <c r="A27" s="23" t="s">
        <v>61</v>
      </c>
      <c r="B27" s="148" t="s">
        <v>76</v>
      </c>
      <c r="C27" s="198" t="s">
        <v>654</v>
      </c>
      <c r="D27" s="32"/>
      <c r="E27" s="32"/>
      <c r="F27" s="32"/>
      <c r="G27" s="32"/>
      <c r="H27" s="32"/>
      <c r="I27" s="32"/>
      <c r="J27" s="32"/>
      <c r="K27" s="32"/>
      <c r="L27" s="32"/>
      <c r="M27" s="32"/>
      <c r="N27" s="31"/>
      <c r="O27" s="31"/>
      <c r="P27" s="31"/>
      <c r="Q27" s="31"/>
    </row>
    <row r="28" spans="1:17" s="30" customFormat="1" ht="42.75" customHeight="1" x14ac:dyDescent="0.2">
      <c r="A28" s="23" t="s">
        <v>60</v>
      </c>
      <c r="B28" s="148" t="s">
        <v>442</v>
      </c>
      <c r="C28" s="198" t="s">
        <v>510</v>
      </c>
      <c r="D28" s="32"/>
      <c r="E28" s="32"/>
      <c r="F28" s="32"/>
      <c r="G28" s="32"/>
      <c r="H28" s="32"/>
      <c r="I28" s="32"/>
      <c r="J28" s="32"/>
      <c r="K28" s="32"/>
      <c r="L28" s="32"/>
      <c r="M28" s="32"/>
      <c r="N28" s="31"/>
      <c r="O28" s="31"/>
      <c r="P28" s="31"/>
      <c r="Q28" s="31"/>
    </row>
    <row r="29" spans="1:17" s="30" customFormat="1" ht="51.75" customHeight="1" x14ac:dyDescent="0.2">
      <c r="A29" s="160" t="s">
        <v>58</v>
      </c>
      <c r="B29" s="148" t="s">
        <v>443</v>
      </c>
      <c r="C29" s="198" t="s">
        <v>510</v>
      </c>
      <c r="D29" s="32"/>
      <c r="E29" s="32"/>
      <c r="F29" s="32"/>
      <c r="G29" s="32"/>
      <c r="H29" s="32"/>
      <c r="I29" s="32"/>
      <c r="J29" s="32"/>
      <c r="K29" s="32"/>
      <c r="L29" s="32"/>
      <c r="M29" s="32"/>
      <c r="N29" s="31"/>
      <c r="O29" s="31"/>
      <c r="P29" s="31"/>
      <c r="Q29" s="31"/>
    </row>
    <row r="30" spans="1:17" s="30" customFormat="1" ht="51.75" customHeight="1" x14ac:dyDescent="0.2">
      <c r="A30" s="160" t="s">
        <v>56</v>
      </c>
      <c r="B30" s="148" t="s">
        <v>444</v>
      </c>
      <c r="C30" s="198" t="s">
        <v>510</v>
      </c>
      <c r="D30" s="32"/>
      <c r="E30" s="32"/>
      <c r="F30" s="32"/>
      <c r="G30" s="32"/>
      <c r="H30" s="32"/>
      <c r="I30" s="32"/>
      <c r="J30" s="32"/>
      <c r="K30" s="32"/>
      <c r="L30" s="32"/>
      <c r="M30" s="32"/>
      <c r="N30" s="31"/>
      <c r="O30" s="31"/>
      <c r="P30" s="31"/>
      <c r="Q30" s="31"/>
    </row>
    <row r="31" spans="1:17" s="30" customFormat="1" ht="51.75" customHeight="1" x14ac:dyDescent="0.2">
      <c r="A31" s="160" t="s">
        <v>75</v>
      </c>
      <c r="B31" s="37" t="s">
        <v>445</v>
      </c>
      <c r="C31" s="198" t="s">
        <v>510</v>
      </c>
      <c r="D31" s="32"/>
      <c r="E31" s="32"/>
      <c r="F31" s="32"/>
      <c r="G31" s="32"/>
      <c r="H31" s="32"/>
      <c r="I31" s="32"/>
      <c r="J31" s="32"/>
      <c r="K31" s="32"/>
      <c r="L31" s="32"/>
      <c r="M31" s="32"/>
      <c r="N31" s="31"/>
      <c r="O31" s="31"/>
      <c r="P31" s="31"/>
      <c r="Q31" s="31"/>
    </row>
    <row r="32" spans="1:17" s="30" customFormat="1" ht="51.75" customHeight="1" x14ac:dyDescent="0.2">
      <c r="A32" s="160" t="s">
        <v>73</v>
      </c>
      <c r="B32" s="37" t="s">
        <v>446</v>
      </c>
      <c r="C32" s="198" t="s">
        <v>510</v>
      </c>
      <c r="D32" s="32"/>
      <c r="E32" s="32"/>
      <c r="F32" s="32"/>
      <c r="G32" s="32"/>
      <c r="H32" s="32"/>
      <c r="I32" s="32"/>
      <c r="J32" s="32"/>
      <c r="K32" s="32"/>
      <c r="L32" s="32"/>
      <c r="M32" s="32"/>
      <c r="N32" s="31"/>
      <c r="O32" s="31"/>
      <c r="P32" s="31"/>
      <c r="Q32" s="31"/>
    </row>
    <row r="33" spans="1:17" s="30" customFormat="1" ht="101.25" customHeight="1" x14ac:dyDescent="0.2">
      <c r="A33" s="23" t="s">
        <v>72</v>
      </c>
      <c r="B33" s="37" t="s">
        <v>447</v>
      </c>
      <c r="C33" s="198" t="s">
        <v>555</v>
      </c>
      <c r="D33" s="32"/>
      <c r="E33" s="32"/>
      <c r="F33" s="32"/>
      <c r="G33" s="32"/>
      <c r="H33" s="32"/>
      <c r="I33" s="32"/>
      <c r="J33" s="32"/>
      <c r="K33" s="32"/>
      <c r="L33" s="32"/>
      <c r="M33" s="32"/>
      <c r="N33" s="31"/>
      <c r="O33" s="31"/>
      <c r="P33" s="31"/>
      <c r="Q33" s="31"/>
    </row>
    <row r="34" spans="1:17" ht="111" customHeight="1" x14ac:dyDescent="0.25">
      <c r="A34" s="23" t="s">
        <v>463</v>
      </c>
      <c r="B34" s="37" t="s">
        <v>448</v>
      </c>
      <c r="C34" s="198" t="s">
        <v>510</v>
      </c>
      <c r="D34" s="22"/>
      <c r="E34" s="22"/>
      <c r="F34" s="22"/>
      <c r="G34" s="22"/>
      <c r="H34" s="22"/>
      <c r="I34" s="22"/>
      <c r="J34" s="22"/>
      <c r="K34" s="22"/>
      <c r="L34" s="22"/>
      <c r="M34" s="22"/>
      <c r="N34" s="22"/>
      <c r="O34" s="22"/>
      <c r="P34" s="22"/>
      <c r="Q34" s="22"/>
    </row>
    <row r="35" spans="1:17" ht="58.7" customHeight="1" x14ac:dyDescent="0.25">
      <c r="A35" s="23" t="s">
        <v>451</v>
      </c>
      <c r="B35" s="37" t="s">
        <v>74</v>
      </c>
      <c r="C35" s="198" t="s">
        <v>510</v>
      </c>
      <c r="D35" s="22"/>
      <c r="E35" s="22"/>
      <c r="F35" s="22"/>
      <c r="G35" s="22"/>
      <c r="H35" s="22"/>
      <c r="I35" s="22"/>
      <c r="J35" s="22"/>
      <c r="K35" s="22"/>
      <c r="L35" s="22"/>
      <c r="M35" s="22"/>
      <c r="N35" s="22"/>
      <c r="O35" s="22"/>
      <c r="P35" s="22"/>
      <c r="Q35" s="22"/>
    </row>
    <row r="36" spans="1:17" ht="51.75" customHeight="1" x14ac:dyDescent="0.25">
      <c r="A36" s="23" t="s">
        <v>464</v>
      </c>
      <c r="B36" s="37" t="s">
        <v>449</v>
      </c>
      <c r="C36" s="198" t="s">
        <v>510</v>
      </c>
      <c r="D36" s="22"/>
      <c r="E36" s="22"/>
      <c r="F36" s="22"/>
      <c r="G36" s="22"/>
      <c r="H36" s="22"/>
      <c r="I36" s="22"/>
      <c r="J36" s="22"/>
      <c r="K36" s="22"/>
      <c r="L36" s="22"/>
      <c r="M36" s="22"/>
      <c r="N36" s="22"/>
      <c r="O36" s="22"/>
      <c r="P36" s="22"/>
      <c r="Q36" s="22"/>
    </row>
    <row r="37" spans="1:17" ht="43.5" customHeight="1" x14ac:dyDescent="0.25">
      <c r="A37" s="23" t="s">
        <v>452</v>
      </c>
      <c r="B37" s="37" t="s">
        <v>450</v>
      </c>
      <c r="C37" s="198" t="s">
        <v>556</v>
      </c>
      <c r="D37" s="22"/>
      <c r="E37" s="22"/>
      <c r="F37" s="22"/>
      <c r="G37" s="22"/>
      <c r="H37" s="22"/>
      <c r="I37" s="22"/>
      <c r="J37" s="22"/>
      <c r="K37" s="22"/>
      <c r="L37" s="22"/>
      <c r="M37" s="22"/>
      <c r="N37" s="22"/>
      <c r="O37" s="22"/>
      <c r="P37" s="22"/>
      <c r="Q37" s="22"/>
    </row>
    <row r="38" spans="1:17" ht="43.5" customHeight="1" x14ac:dyDescent="0.25">
      <c r="A38" s="23" t="s">
        <v>465</v>
      </c>
      <c r="B38" s="37" t="s">
        <v>224</v>
      </c>
      <c r="C38" s="198" t="s">
        <v>510</v>
      </c>
      <c r="D38" s="22"/>
      <c r="E38" s="22"/>
      <c r="F38" s="22"/>
      <c r="G38" s="22"/>
      <c r="H38" s="22"/>
      <c r="I38" s="22"/>
      <c r="J38" s="22"/>
      <c r="K38" s="22"/>
      <c r="L38" s="22"/>
      <c r="M38" s="22"/>
      <c r="N38" s="22"/>
      <c r="O38" s="22"/>
      <c r="P38" s="22"/>
      <c r="Q38" s="22"/>
    </row>
    <row r="39" spans="1:17" ht="23.25" customHeight="1" x14ac:dyDescent="0.25">
      <c r="A39" s="302"/>
      <c r="B39" s="303"/>
      <c r="C39" s="304"/>
      <c r="D39" s="22"/>
      <c r="E39" s="22"/>
      <c r="F39" s="22"/>
      <c r="G39" s="22"/>
      <c r="H39" s="22"/>
      <c r="I39" s="22"/>
      <c r="J39" s="22"/>
      <c r="K39" s="22"/>
      <c r="L39" s="22"/>
      <c r="M39" s="22"/>
      <c r="N39" s="22"/>
      <c r="O39" s="22"/>
      <c r="P39" s="22"/>
      <c r="Q39" s="22"/>
    </row>
    <row r="40" spans="1:17" ht="63" x14ac:dyDescent="0.25">
      <c r="A40" s="23" t="s">
        <v>453</v>
      </c>
      <c r="B40" s="37" t="s">
        <v>504</v>
      </c>
      <c r="C40" s="192" t="s">
        <v>624</v>
      </c>
      <c r="D40" s="22"/>
      <c r="E40" s="22"/>
      <c r="F40" s="22"/>
      <c r="G40" s="22"/>
      <c r="H40" s="22"/>
      <c r="I40" s="22"/>
      <c r="J40" s="22"/>
      <c r="K40" s="22"/>
      <c r="L40" s="22"/>
      <c r="M40" s="22"/>
      <c r="N40" s="22"/>
      <c r="O40" s="22"/>
      <c r="P40" s="22"/>
      <c r="Q40" s="22"/>
    </row>
    <row r="41" spans="1:17" ht="105.75" customHeight="1" x14ac:dyDescent="0.25">
      <c r="A41" s="23" t="s">
        <v>466</v>
      </c>
      <c r="B41" s="37" t="s">
        <v>489</v>
      </c>
      <c r="C41" s="162" t="s">
        <v>509</v>
      </c>
      <c r="D41" s="22"/>
      <c r="E41" s="22"/>
      <c r="F41" s="22"/>
      <c r="G41" s="22"/>
      <c r="H41" s="22"/>
      <c r="I41" s="22"/>
      <c r="J41" s="22"/>
      <c r="K41" s="22"/>
      <c r="L41" s="22"/>
      <c r="M41" s="22"/>
      <c r="N41" s="22"/>
      <c r="O41" s="22"/>
      <c r="P41" s="22"/>
      <c r="Q41" s="22"/>
    </row>
    <row r="42" spans="1:17" ht="83.25" customHeight="1" x14ac:dyDescent="0.25">
      <c r="A42" s="23" t="s">
        <v>454</v>
      </c>
      <c r="B42" s="37" t="s">
        <v>503</v>
      </c>
      <c r="C42" s="162" t="s">
        <v>509</v>
      </c>
      <c r="D42" s="22"/>
      <c r="E42" s="22"/>
      <c r="F42" s="22"/>
      <c r="G42" s="22"/>
      <c r="H42" s="22"/>
      <c r="I42" s="22"/>
      <c r="J42" s="22"/>
      <c r="K42" s="22"/>
      <c r="L42" s="22"/>
      <c r="M42" s="22"/>
      <c r="N42" s="22"/>
      <c r="O42" s="22"/>
      <c r="P42" s="22"/>
      <c r="Q42" s="22"/>
    </row>
    <row r="43" spans="1:17" ht="186" customHeight="1" x14ac:dyDescent="0.25">
      <c r="A43" s="23" t="s">
        <v>469</v>
      </c>
      <c r="B43" s="37" t="s">
        <v>470</v>
      </c>
      <c r="C43" s="162" t="s">
        <v>509</v>
      </c>
      <c r="D43" s="22"/>
      <c r="E43" s="22"/>
      <c r="F43" s="22"/>
      <c r="G43" s="22"/>
      <c r="H43" s="22"/>
      <c r="I43" s="22"/>
      <c r="J43" s="22"/>
      <c r="K43" s="22"/>
      <c r="L43" s="22"/>
      <c r="M43" s="22"/>
      <c r="N43" s="22"/>
      <c r="O43" s="22"/>
      <c r="P43" s="22"/>
      <c r="Q43" s="22"/>
    </row>
    <row r="44" spans="1:17" ht="111" customHeight="1" x14ac:dyDescent="0.25">
      <c r="A44" s="23" t="s">
        <v>455</v>
      </c>
      <c r="B44" s="37" t="s">
        <v>494</v>
      </c>
      <c r="C44" s="162" t="s">
        <v>633</v>
      </c>
      <c r="D44" s="22"/>
      <c r="E44" s="22"/>
      <c r="F44" s="22"/>
      <c r="G44" s="22"/>
      <c r="H44" s="22"/>
      <c r="I44" s="22"/>
      <c r="J44" s="22"/>
      <c r="K44" s="22"/>
      <c r="L44" s="22"/>
      <c r="M44" s="22"/>
      <c r="N44" s="22"/>
      <c r="O44" s="22"/>
      <c r="P44" s="22"/>
      <c r="Q44" s="22"/>
    </row>
    <row r="45" spans="1:17" ht="120" customHeight="1" x14ac:dyDescent="0.25">
      <c r="A45" s="23" t="s">
        <v>490</v>
      </c>
      <c r="B45" s="37" t="s">
        <v>495</v>
      </c>
      <c r="C45" s="162" t="s">
        <v>633</v>
      </c>
      <c r="D45" s="22"/>
      <c r="E45" s="22"/>
      <c r="F45" s="22"/>
      <c r="G45" s="22"/>
      <c r="H45" s="22"/>
      <c r="I45" s="22"/>
      <c r="J45" s="22"/>
      <c r="K45" s="22"/>
      <c r="L45" s="22"/>
      <c r="M45" s="22"/>
      <c r="N45" s="22"/>
      <c r="O45" s="22"/>
      <c r="P45" s="22"/>
      <c r="Q45" s="22"/>
    </row>
    <row r="46" spans="1:17" ht="101.25" customHeight="1" x14ac:dyDescent="0.25">
      <c r="A46" s="23" t="s">
        <v>456</v>
      </c>
      <c r="B46" s="37" t="s">
        <v>496</v>
      </c>
      <c r="C46" s="255" t="s">
        <v>634</v>
      </c>
      <c r="D46" s="22"/>
      <c r="E46" s="22"/>
      <c r="F46" s="22"/>
      <c r="G46" s="22"/>
      <c r="H46" s="22"/>
      <c r="I46" s="22"/>
      <c r="J46" s="22"/>
      <c r="K46" s="22"/>
      <c r="L46" s="22"/>
      <c r="M46" s="22"/>
      <c r="N46" s="22"/>
      <c r="O46" s="22"/>
      <c r="P46" s="22"/>
      <c r="Q46" s="22"/>
    </row>
    <row r="47" spans="1:17" ht="18.95" customHeight="1" x14ac:dyDescent="0.25">
      <c r="A47" s="302"/>
      <c r="B47" s="303"/>
      <c r="C47" s="304"/>
      <c r="D47" s="22"/>
      <c r="E47" s="22"/>
      <c r="F47" s="22"/>
      <c r="G47" s="22"/>
      <c r="H47" s="22"/>
      <c r="I47" s="22"/>
      <c r="J47" s="22"/>
      <c r="K47" s="22"/>
      <c r="L47" s="22"/>
      <c r="M47" s="22"/>
      <c r="N47" s="22"/>
      <c r="O47" s="22"/>
      <c r="P47" s="22"/>
      <c r="Q47" s="22"/>
    </row>
    <row r="48" spans="1:17" ht="75.75" customHeight="1" x14ac:dyDescent="0.25">
      <c r="A48" s="23" t="s">
        <v>491</v>
      </c>
      <c r="B48" s="37" t="s">
        <v>603</v>
      </c>
      <c r="C48" s="199">
        <f>'6.2. Паспорт фин осв ввод'!AC24</f>
        <v>1145.0627490576974</v>
      </c>
      <c r="D48" s="22"/>
      <c r="E48" s="22"/>
      <c r="F48" s="22"/>
      <c r="G48" s="22"/>
      <c r="H48" s="22"/>
      <c r="I48" s="22"/>
      <c r="J48" s="22"/>
      <c r="K48" s="22"/>
      <c r="L48" s="22"/>
      <c r="M48" s="22"/>
      <c r="N48" s="22"/>
      <c r="O48" s="22"/>
      <c r="P48" s="22"/>
      <c r="Q48" s="22"/>
    </row>
    <row r="49" spans="1:17" ht="71.25" customHeight="1" x14ac:dyDescent="0.25">
      <c r="A49" s="23" t="s">
        <v>457</v>
      </c>
      <c r="B49" s="37" t="s">
        <v>604</v>
      </c>
      <c r="C49" s="199">
        <f>'6.2. Паспорт фин осв ввод'!AC30</f>
        <v>960.16717433598751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11</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44"/>
      <c r="U7" s="144"/>
      <c r="V7" s="144"/>
      <c r="W7" s="144"/>
      <c r="X7" s="144"/>
      <c r="Y7" s="144"/>
      <c r="Z7" s="144"/>
      <c r="AA7" s="144"/>
      <c r="AB7" s="144"/>
    </row>
    <row r="8" spans="1:28" s="12" customFormat="1" ht="18.75" x14ac:dyDescent="0.2">
      <c r="A8" s="308" t="str">
        <f>'1. паспорт местоположение'!$A$9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223" customFormat="1" ht="15.75" x14ac:dyDescent="0.2">
      <c r="A9" s="306" t="s">
        <v>10</v>
      </c>
      <c r="B9" s="306"/>
      <c r="C9" s="306"/>
      <c r="D9" s="306"/>
      <c r="E9" s="306"/>
      <c r="F9" s="306"/>
      <c r="G9" s="306"/>
      <c r="H9" s="306"/>
      <c r="I9" s="306"/>
      <c r="J9" s="306"/>
      <c r="K9" s="306"/>
      <c r="L9" s="306"/>
      <c r="M9" s="306"/>
      <c r="N9" s="306"/>
      <c r="O9" s="306"/>
      <c r="P9" s="306"/>
      <c r="Q9" s="306"/>
      <c r="R9" s="306"/>
      <c r="S9" s="306"/>
      <c r="T9" s="222"/>
      <c r="U9" s="222"/>
      <c r="V9" s="222"/>
      <c r="W9" s="222"/>
      <c r="X9" s="222"/>
      <c r="Y9" s="222"/>
      <c r="Z9" s="222"/>
      <c r="AA9" s="222"/>
      <c r="AB9" s="222"/>
    </row>
    <row r="10" spans="1:28" s="223" customFormat="1" x14ac:dyDescent="0.2">
      <c r="A10" s="224"/>
      <c r="B10" s="224"/>
      <c r="C10" s="224"/>
      <c r="D10" s="224"/>
      <c r="E10" s="224"/>
      <c r="F10" s="224"/>
      <c r="G10" s="224"/>
      <c r="H10" s="224"/>
      <c r="I10" s="224"/>
      <c r="J10" s="224"/>
      <c r="K10" s="224"/>
      <c r="L10" s="224"/>
      <c r="M10" s="224"/>
      <c r="N10" s="224"/>
      <c r="O10" s="224"/>
      <c r="P10" s="224"/>
      <c r="Q10" s="224"/>
      <c r="R10" s="224"/>
      <c r="S10" s="224"/>
      <c r="T10" s="222"/>
      <c r="U10" s="222"/>
      <c r="V10" s="222"/>
      <c r="W10" s="222"/>
      <c r="X10" s="222"/>
      <c r="Y10" s="222"/>
      <c r="Z10" s="222"/>
      <c r="AA10" s="222"/>
      <c r="AB10" s="222"/>
    </row>
    <row r="11" spans="1:28" s="12" customFormat="1" ht="18.75" x14ac:dyDescent="0.2">
      <c r="A11" s="308" t="str">
        <f>'1. паспорт местоположение'!A12:C12</f>
        <v>F_TP3600.PR.0011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6" t="s">
        <v>9</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12" customFormat="1" ht="18.75" x14ac:dyDescent="0.2">
      <c r="A13" s="215"/>
      <c r="B13" s="215"/>
      <c r="C13" s="215"/>
      <c r="D13" s="215"/>
      <c r="E13" s="215"/>
      <c r="F13" s="215"/>
      <c r="G13" s="215"/>
      <c r="H13" s="215"/>
      <c r="I13" s="215"/>
      <c r="J13" s="215"/>
      <c r="K13" s="215"/>
      <c r="L13" s="215"/>
      <c r="M13" s="215"/>
      <c r="N13" s="215"/>
      <c r="O13" s="215"/>
      <c r="P13" s="215"/>
      <c r="Q13" s="215"/>
      <c r="R13" s="215"/>
      <c r="S13" s="215"/>
      <c r="T13" s="144"/>
      <c r="U13" s="144"/>
      <c r="V13" s="144"/>
      <c r="W13" s="144"/>
      <c r="X13" s="144"/>
      <c r="Y13" s="144"/>
      <c r="Z13" s="144"/>
      <c r="AA13" s="144"/>
      <c r="AB13" s="144"/>
    </row>
    <row r="14" spans="1:28" s="9" customFormat="1" ht="15.75" customHeight="1" x14ac:dyDescent="0.2">
      <c r="A14" s="316"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6"/>
      <c r="C14" s="316"/>
      <c r="D14" s="316"/>
      <c r="E14" s="316"/>
      <c r="F14" s="316"/>
      <c r="G14" s="316"/>
      <c r="H14" s="316"/>
      <c r="I14" s="316"/>
      <c r="J14" s="316"/>
      <c r="K14" s="316"/>
      <c r="L14" s="316"/>
      <c r="M14" s="316"/>
      <c r="N14" s="316"/>
      <c r="O14" s="316"/>
      <c r="P14" s="316"/>
      <c r="Q14" s="316"/>
      <c r="R14" s="316"/>
      <c r="S14" s="316"/>
      <c r="T14" s="10"/>
      <c r="U14" s="10"/>
      <c r="V14" s="10"/>
      <c r="W14" s="10"/>
      <c r="X14" s="10"/>
      <c r="Y14" s="10"/>
      <c r="Z14" s="10"/>
      <c r="AA14" s="10"/>
      <c r="AB14" s="10"/>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95" customHeight="1" x14ac:dyDescent="0.2">
      <c r="A17" s="307" t="s">
        <v>468</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1" t="s">
        <v>6</v>
      </c>
      <c r="B19" s="311" t="s">
        <v>110</v>
      </c>
      <c r="C19" s="312" t="s">
        <v>385</v>
      </c>
      <c r="D19" s="311" t="s">
        <v>384</v>
      </c>
      <c r="E19" s="311" t="s">
        <v>109</v>
      </c>
      <c r="F19" s="311" t="s">
        <v>108</v>
      </c>
      <c r="G19" s="311" t="s">
        <v>380</v>
      </c>
      <c r="H19" s="311" t="s">
        <v>107</v>
      </c>
      <c r="I19" s="311" t="s">
        <v>106</v>
      </c>
      <c r="J19" s="311" t="s">
        <v>105</v>
      </c>
      <c r="K19" s="311" t="s">
        <v>104</v>
      </c>
      <c r="L19" s="311" t="s">
        <v>103</v>
      </c>
      <c r="M19" s="311" t="s">
        <v>102</v>
      </c>
      <c r="N19" s="311" t="s">
        <v>101</v>
      </c>
      <c r="O19" s="311" t="s">
        <v>100</v>
      </c>
      <c r="P19" s="311" t="s">
        <v>99</v>
      </c>
      <c r="Q19" s="311" t="s">
        <v>383</v>
      </c>
      <c r="R19" s="311"/>
      <c r="S19" s="314" t="s">
        <v>460</v>
      </c>
      <c r="T19" s="4"/>
      <c r="U19" s="4"/>
      <c r="V19" s="4"/>
      <c r="W19" s="4"/>
      <c r="X19" s="4"/>
      <c r="Y19" s="4"/>
    </row>
    <row r="20" spans="1:28" s="3" customFormat="1" ht="180.95" customHeight="1" x14ac:dyDescent="0.2">
      <c r="A20" s="311"/>
      <c r="B20" s="311"/>
      <c r="C20" s="313"/>
      <c r="D20" s="311"/>
      <c r="E20" s="311"/>
      <c r="F20" s="311"/>
      <c r="G20" s="311"/>
      <c r="H20" s="311"/>
      <c r="I20" s="311"/>
      <c r="J20" s="311"/>
      <c r="K20" s="311"/>
      <c r="L20" s="311"/>
      <c r="M20" s="311"/>
      <c r="N20" s="311"/>
      <c r="O20" s="311"/>
      <c r="P20" s="311"/>
      <c r="Q20" s="39" t="s">
        <v>381</v>
      </c>
      <c r="R20" s="40" t="s">
        <v>382</v>
      </c>
      <c r="S20" s="314"/>
      <c r="T20" s="27"/>
      <c r="U20" s="27"/>
      <c r="V20" s="27"/>
      <c r="W20" s="27"/>
      <c r="X20" s="27"/>
      <c r="Y20" s="27"/>
      <c r="Z20" s="26"/>
      <c r="AA20" s="26"/>
      <c r="AB20" s="26"/>
    </row>
    <row r="21" spans="1:28" s="3" customFormat="1" ht="18.75" x14ac:dyDescent="0.2">
      <c r="A21" s="39">
        <v>1</v>
      </c>
      <c r="B21" s="43">
        <v>2</v>
      </c>
      <c r="C21" s="39">
        <v>3</v>
      </c>
      <c r="D21" s="43">
        <v>4</v>
      </c>
      <c r="E21" s="39">
        <v>5</v>
      </c>
      <c r="F21" s="43">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39"/>
      <c r="B22" s="43" t="s">
        <v>98</v>
      </c>
      <c r="C22" s="43"/>
      <c r="D22" s="43"/>
      <c r="E22" s="43" t="s">
        <v>97</v>
      </c>
      <c r="F22" s="43" t="s">
        <v>96</v>
      </c>
      <c r="G22" s="43" t="s">
        <v>461</v>
      </c>
      <c r="H22" s="43"/>
      <c r="I22" s="43"/>
      <c r="J22" s="43"/>
      <c r="K22" s="43"/>
      <c r="L22" s="43"/>
      <c r="M22" s="43"/>
      <c r="N22" s="43"/>
      <c r="O22" s="43"/>
      <c r="P22" s="43"/>
      <c r="Q22" s="35"/>
      <c r="R22" s="5"/>
      <c r="S22" s="141"/>
      <c r="T22" s="27"/>
      <c r="U22" s="27"/>
      <c r="V22" s="27"/>
      <c r="W22" s="27"/>
      <c r="X22" s="27"/>
      <c r="Y22" s="27"/>
      <c r="Z22" s="26"/>
      <c r="AA22" s="26"/>
      <c r="AB22" s="26"/>
    </row>
    <row r="23" spans="1:28" s="3" customFormat="1" ht="18.75" x14ac:dyDescent="0.2">
      <c r="A23" s="39"/>
      <c r="B23" s="43" t="s">
        <v>98</v>
      </c>
      <c r="C23" s="43"/>
      <c r="D23" s="43"/>
      <c r="E23" s="43" t="s">
        <v>97</v>
      </c>
      <c r="F23" s="43" t="s">
        <v>96</v>
      </c>
      <c r="G23" s="43" t="s">
        <v>95</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39"/>
      <c r="B24" s="43" t="s">
        <v>98</v>
      </c>
      <c r="C24" s="43"/>
      <c r="D24" s="43"/>
      <c r="E24" s="43" t="s">
        <v>97</v>
      </c>
      <c r="F24" s="43" t="s">
        <v>96</v>
      </c>
      <c r="G24" s="43" t="s">
        <v>91</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2"/>
      <c r="B25" s="43" t="s">
        <v>94</v>
      </c>
      <c r="C25" s="43"/>
      <c r="D25" s="43"/>
      <c r="E25" s="43" t="s">
        <v>93</v>
      </c>
      <c r="F25" s="43" t="s">
        <v>92</v>
      </c>
      <c r="G25" s="43" t="s">
        <v>462</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2"/>
      <c r="B26" s="43" t="s">
        <v>94</v>
      </c>
      <c r="C26" s="43"/>
      <c r="D26" s="43"/>
      <c r="E26" s="43" t="s">
        <v>93</v>
      </c>
      <c r="F26" s="43" t="s">
        <v>92</v>
      </c>
      <c r="G26" s="43" t="s">
        <v>95</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2"/>
      <c r="B27" s="43" t="s">
        <v>94</v>
      </c>
      <c r="C27" s="43"/>
      <c r="D27" s="43"/>
      <c r="E27" s="43" t="s">
        <v>93</v>
      </c>
      <c r="F27" s="43" t="s">
        <v>92</v>
      </c>
      <c r="G27" s="43" t="s">
        <v>91</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33"/>
      <c r="B29" s="43" t="s">
        <v>378</v>
      </c>
      <c r="C29" s="43"/>
      <c r="D29" s="43"/>
      <c r="E29" s="133" t="s">
        <v>379</v>
      </c>
      <c r="F29" s="133" t="s">
        <v>379</v>
      </c>
      <c r="G29" s="133" t="s">
        <v>379</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11</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x14ac:dyDescent="0.2">
      <c r="A10" s="308" t="str">
        <f>'1. паспорт местоположение'!$A$9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95" customHeight="1" x14ac:dyDescent="0.2">
      <c r="A11" s="306" t="s">
        <v>10</v>
      </c>
      <c r="B11" s="306"/>
      <c r="C11" s="306"/>
      <c r="D11" s="306"/>
      <c r="E11" s="306"/>
      <c r="F11" s="306"/>
      <c r="G11" s="306"/>
      <c r="H11" s="306"/>
      <c r="I11" s="306"/>
      <c r="J11" s="306"/>
      <c r="K11" s="306"/>
      <c r="L11" s="306"/>
      <c r="M11" s="306"/>
      <c r="N11" s="306"/>
      <c r="O11" s="306"/>
      <c r="P11" s="306"/>
      <c r="Q11" s="306"/>
      <c r="R11" s="306"/>
      <c r="S11" s="306"/>
      <c r="T11" s="306"/>
    </row>
    <row r="12" spans="1:20" s="12" customFormat="1" ht="18.95" customHeight="1"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x14ac:dyDescent="0.2">
      <c r="A13" s="308" t="str">
        <f>'1. паспорт местоположение'!A12:C12</f>
        <v>F_TP3600.PR.0011</v>
      </c>
      <c r="B13" s="308"/>
      <c r="C13" s="308"/>
      <c r="D13" s="308"/>
      <c r="E13" s="308"/>
      <c r="F13" s="308"/>
      <c r="G13" s="308"/>
      <c r="H13" s="308"/>
      <c r="I13" s="308"/>
      <c r="J13" s="308"/>
      <c r="K13" s="308"/>
      <c r="L13" s="308"/>
      <c r="M13" s="308"/>
      <c r="N13" s="308"/>
      <c r="O13" s="308"/>
      <c r="P13" s="308"/>
      <c r="Q13" s="308"/>
      <c r="R13" s="308"/>
      <c r="S13" s="308"/>
      <c r="T13" s="308"/>
    </row>
    <row r="14" spans="1:20" s="12" customFormat="1" ht="18.95" customHeight="1" x14ac:dyDescent="0.2">
      <c r="A14" s="306" t="s">
        <v>9</v>
      </c>
      <c r="B14" s="306"/>
      <c r="C14" s="306"/>
      <c r="D14" s="306"/>
      <c r="E14" s="306"/>
      <c r="F14" s="306"/>
      <c r="G14" s="306"/>
      <c r="H14" s="306"/>
      <c r="I14" s="306"/>
      <c r="J14" s="306"/>
      <c r="K14" s="306"/>
      <c r="L14" s="306"/>
      <c r="M14" s="306"/>
      <c r="N14" s="306"/>
      <c r="O14" s="306"/>
      <c r="P14" s="306"/>
      <c r="Q14" s="306"/>
      <c r="R14" s="306"/>
      <c r="S14" s="306"/>
      <c r="T14" s="306"/>
    </row>
    <row r="15" spans="1:20" s="12" customFormat="1" ht="18.9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9" customFormat="1" ht="96" customHeight="1" x14ac:dyDescent="0.2">
      <c r="A16" s="329"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8" t="s">
        <v>473</v>
      </c>
      <c r="B19" s="308"/>
      <c r="C19" s="308"/>
      <c r="D19" s="308"/>
      <c r="E19" s="308"/>
      <c r="F19" s="308"/>
      <c r="G19" s="308"/>
      <c r="H19" s="308"/>
      <c r="I19" s="308"/>
      <c r="J19" s="308"/>
      <c r="K19" s="308"/>
      <c r="L19" s="308"/>
      <c r="M19" s="308"/>
      <c r="N19" s="308"/>
      <c r="O19" s="308"/>
      <c r="P19" s="308"/>
      <c r="Q19" s="308"/>
      <c r="R19" s="308"/>
      <c r="S19" s="308"/>
      <c r="T19" s="308"/>
    </row>
    <row r="20" spans="1:113" s="5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18" t="s">
        <v>215</v>
      </c>
      <c r="C21" s="319"/>
      <c r="D21" s="322" t="s">
        <v>132</v>
      </c>
      <c r="E21" s="318" t="s">
        <v>501</v>
      </c>
      <c r="F21" s="319"/>
      <c r="G21" s="318" t="s">
        <v>265</v>
      </c>
      <c r="H21" s="319"/>
      <c r="I21" s="318" t="s">
        <v>131</v>
      </c>
      <c r="J21" s="319"/>
      <c r="K21" s="322" t="s">
        <v>130</v>
      </c>
      <c r="L21" s="318" t="s">
        <v>129</v>
      </c>
      <c r="M21" s="319"/>
      <c r="N21" s="318" t="s">
        <v>497</v>
      </c>
      <c r="O21" s="319"/>
      <c r="P21" s="322" t="s">
        <v>128</v>
      </c>
      <c r="Q21" s="326" t="s">
        <v>127</v>
      </c>
      <c r="R21" s="327"/>
      <c r="S21" s="326" t="s">
        <v>126</v>
      </c>
      <c r="T21" s="328"/>
    </row>
    <row r="22" spans="1:113" ht="204.75" customHeight="1" x14ac:dyDescent="0.25">
      <c r="A22" s="332"/>
      <c r="B22" s="320"/>
      <c r="C22" s="321"/>
      <c r="D22" s="325"/>
      <c r="E22" s="320"/>
      <c r="F22" s="321"/>
      <c r="G22" s="320"/>
      <c r="H22" s="321"/>
      <c r="I22" s="320"/>
      <c r="J22" s="321"/>
      <c r="K22" s="323"/>
      <c r="L22" s="320"/>
      <c r="M22" s="321"/>
      <c r="N22" s="320"/>
      <c r="O22" s="321"/>
      <c r="P22" s="323"/>
      <c r="Q22" s="86" t="s">
        <v>125</v>
      </c>
      <c r="R22" s="86" t="s">
        <v>472</v>
      </c>
      <c r="S22" s="86" t="s">
        <v>124</v>
      </c>
      <c r="T22" s="86" t="s">
        <v>123</v>
      </c>
    </row>
    <row r="23" spans="1:113" ht="51.75" customHeight="1" x14ac:dyDescent="0.25">
      <c r="A23" s="333"/>
      <c r="B23" s="149" t="s">
        <v>121</v>
      </c>
      <c r="C23" s="149" t="s">
        <v>122</v>
      </c>
      <c r="D23" s="323"/>
      <c r="E23" s="149" t="s">
        <v>121</v>
      </c>
      <c r="F23" s="149" t="s">
        <v>122</v>
      </c>
      <c r="G23" s="149" t="s">
        <v>121</v>
      </c>
      <c r="H23" s="149" t="s">
        <v>122</v>
      </c>
      <c r="I23" s="149" t="s">
        <v>121</v>
      </c>
      <c r="J23" s="149" t="s">
        <v>122</v>
      </c>
      <c r="K23" s="149" t="s">
        <v>121</v>
      </c>
      <c r="L23" s="149" t="s">
        <v>121</v>
      </c>
      <c r="M23" s="149" t="s">
        <v>122</v>
      </c>
      <c r="N23" s="149" t="s">
        <v>121</v>
      </c>
      <c r="O23" s="149" t="s">
        <v>122</v>
      </c>
      <c r="P23" s="150" t="s">
        <v>121</v>
      </c>
      <c r="Q23" s="86" t="s">
        <v>121</v>
      </c>
      <c r="R23" s="86" t="s">
        <v>121</v>
      </c>
      <c r="S23" s="86" t="s">
        <v>121</v>
      </c>
      <c r="T23" s="86" t="s">
        <v>121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254"/>
      <c r="L25" s="254"/>
      <c r="M25" s="254"/>
      <c r="N25" s="254"/>
      <c r="O25" s="254"/>
      <c r="P25" s="254"/>
      <c r="Q25" s="59"/>
      <c r="R25" s="59"/>
      <c r="S25" s="59"/>
      <c r="T25" s="59"/>
    </row>
    <row r="26" spans="1:113" s="55" customFormat="1" ht="125.45" customHeight="1" x14ac:dyDescent="0.25">
      <c r="A26" s="58"/>
      <c r="B26" s="190" t="s">
        <v>517</v>
      </c>
      <c r="C26" s="57"/>
      <c r="D26" s="57"/>
      <c r="E26" s="57"/>
      <c r="F26" s="57"/>
      <c r="G26" s="57"/>
      <c r="H26" s="57"/>
      <c r="I26" s="57"/>
      <c r="J26" s="56"/>
      <c r="K26" s="255" t="s">
        <v>599</v>
      </c>
      <c r="L26" s="256" t="s">
        <v>600</v>
      </c>
      <c r="M26" s="256" t="s">
        <v>600</v>
      </c>
      <c r="N26" s="256" t="s">
        <v>601</v>
      </c>
      <c r="O26" s="256" t="s">
        <v>601</v>
      </c>
      <c r="P26" s="257"/>
      <c r="Q26" s="152"/>
      <c r="R26" s="57"/>
      <c r="S26" s="152"/>
      <c r="T26" s="57"/>
    </row>
    <row r="27" spans="1:113" ht="3" customHeight="1" x14ac:dyDescent="0.25"/>
    <row r="28" spans="1:113" s="53" customFormat="1" ht="12.75" x14ac:dyDescent="0.2">
      <c r="B28" s="54"/>
      <c r="C28" s="54"/>
      <c r="K28" s="54"/>
    </row>
    <row r="29" spans="1:113" s="53" customFormat="1" x14ac:dyDescent="0.25">
      <c r="B29" s="51" t="s">
        <v>120</v>
      </c>
      <c r="C29" s="51"/>
      <c r="D29" s="51"/>
      <c r="E29" s="51"/>
      <c r="F29" s="51"/>
      <c r="G29" s="51"/>
      <c r="H29" s="51"/>
      <c r="I29" s="51"/>
      <c r="J29" s="51"/>
      <c r="K29" s="51"/>
      <c r="L29" s="51"/>
      <c r="M29" s="51"/>
      <c r="N29" s="51"/>
      <c r="O29" s="51"/>
      <c r="P29" s="51"/>
      <c r="Q29" s="51"/>
      <c r="R29" s="51"/>
    </row>
    <row r="30" spans="1:113" x14ac:dyDescent="0.25">
      <c r="B30" s="324" t="s">
        <v>505</v>
      </c>
      <c r="C30" s="324"/>
      <c r="D30" s="324"/>
      <c r="E30" s="324"/>
      <c r="F30" s="324"/>
      <c r="G30" s="324"/>
      <c r="H30" s="324"/>
      <c r="I30" s="324"/>
      <c r="J30" s="324"/>
      <c r="K30" s="324"/>
      <c r="L30" s="324"/>
      <c r="M30" s="324"/>
      <c r="N30" s="324"/>
      <c r="O30" s="324"/>
      <c r="P30" s="324"/>
      <c r="Q30" s="324"/>
      <c r="R30" s="324"/>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471</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119</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118</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9" t="s">
        <v>11</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217"/>
      <c r="F8" s="217"/>
      <c r="G8" s="217"/>
      <c r="H8" s="217"/>
      <c r="I8" s="217"/>
      <c r="J8" s="217"/>
      <c r="K8" s="217"/>
      <c r="L8" s="217"/>
      <c r="M8" s="217"/>
      <c r="N8" s="217"/>
      <c r="O8" s="217"/>
      <c r="P8" s="217"/>
      <c r="Q8" s="217"/>
      <c r="R8" s="217"/>
      <c r="S8" s="217"/>
      <c r="T8" s="217"/>
      <c r="U8" s="217"/>
      <c r="V8" s="217"/>
      <c r="W8" s="217"/>
      <c r="X8" s="217"/>
      <c r="Y8" s="217"/>
    </row>
    <row r="9" spans="1:27" s="12" customFormat="1" ht="18.75" x14ac:dyDescent="0.2">
      <c r="E9" s="14"/>
      <c r="F9" s="14"/>
      <c r="G9" s="14"/>
      <c r="H9" s="14"/>
      <c r="I9" s="14"/>
      <c r="J9" s="14"/>
      <c r="K9" s="14"/>
      <c r="L9" s="14"/>
      <c r="M9" s="14"/>
      <c r="N9" s="14"/>
      <c r="O9" s="14"/>
      <c r="P9" s="14"/>
      <c r="Q9" s="216" t="str">
        <f>'1. паспорт местоположение'!$A$9</f>
        <v>АО  "Россети Тюмень"</v>
      </c>
      <c r="R9" s="14"/>
      <c r="S9" s="13"/>
      <c r="T9" s="13"/>
      <c r="U9" s="13"/>
      <c r="V9" s="13"/>
      <c r="W9" s="13"/>
    </row>
    <row r="10" spans="1:27" s="12" customFormat="1" ht="18.95" customHeight="1" x14ac:dyDescent="0.2">
      <c r="E10" s="306" t="s">
        <v>10</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09" t="str">
        <f>'1. паспорт местоположение'!A12</f>
        <v>F_TP3600.PR.0011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95" customHeight="1" x14ac:dyDescent="0.2">
      <c r="E13" s="306" t="s">
        <v>9</v>
      </c>
      <c r="F13" s="306"/>
      <c r="G13" s="306"/>
      <c r="H13" s="306"/>
      <c r="I13" s="306"/>
      <c r="J13" s="306"/>
      <c r="K13" s="306"/>
      <c r="L13" s="306"/>
      <c r="M13" s="306"/>
      <c r="N13" s="306"/>
      <c r="O13" s="306"/>
      <c r="P13" s="306"/>
      <c r="Q13" s="306"/>
      <c r="R13" s="306"/>
      <c r="S13" s="306"/>
      <c r="T13" s="306"/>
      <c r="U13" s="306"/>
      <c r="V13" s="306"/>
      <c r="W13" s="306"/>
      <c r="X13" s="306"/>
      <c r="Y13" s="306"/>
    </row>
    <row r="14" spans="1:27" s="12" customFormat="1" ht="18.95" customHeight="1" x14ac:dyDescent="0.2">
      <c r="E14" s="215"/>
      <c r="F14" s="215"/>
      <c r="G14" s="215"/>
      <c r="H14" s="215"/>
      <c r="I14" s="215"/>
      <c r="J14" s="215"/>
      <c r="K14" s="215"/>
      <c r="L14" s="215"/>
      <c r="M14" s="215"/>
      <c r="N14" s="215"/>
      <c r="O14" s="215"/>
      <c r="P14" s="215"/>
      <c r="Q14" s="215"/>
      <c r="R14" s="215"/>
      <c r="S14" s="215"/>
      <c r="T14" s="215"/>
      <c r="U14" s="215"/>
      <c r="V14" s="215"/>
      <c r="W14" s="215"/>
      <c r="X14" s="215"/>
      <c r="Y14" s="215"/>
    </row>
    <row r="15" spans="1:27" s="225" customFormat="1" ht="58.5" customHeight="1" x14ac:dyDescent="0.2">
      <c r="A15" s="341"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475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row r="21" spans="1:27" ht="15.75" customHeight="1" x14ac:dyDescent="0.25">
      <c r="A21" s="334" t="s">
        <v>6</v>
      </c>
      <c r="B21" s="337" t="s">
        <v>482</v>
      </c>
      <c r="C21" s="338"/>
      <c r="D21" s="337" t="s">
        <v>484</v>
      </c>
      <c r="E21" s="338"/>
      <c r="F21" s="326" t="s">
        <v>104</v>
      </c>
      <c r="G21" s="328"/>
      <c r="H21" s="328"/>
      <c r="I21" s="327"/>
      <c r="J21" s="334" t="s">
        <v>485</v>
      </c>
      <c r="K21" s="337" t="s">
        <v>486</v>
      </c>
      <c r="L21" s="338"/>
      <c r="M21" s="337" t="s">
        <v>487</v>
      </c>
      <c r="N21" s="338"/>
      <c r="O21" s="337" t="s">
        <v>474</v>
      </c>
      <c r="P21" s="338"/>
      <c r="Q21" s="337" t="s">
        <v>137</v>
      </c>
      <c r="R21" s="338"/>
      <c r="S21" s="334" t="s">
        <v>136</v>
      </c>
      <c r="T21" s="334" t="s">
        <v>488</v>
      </c>
      <c r="U21" s="334" t="s">
        <v>483</v>
      </c>
      <c r="V21" s="337" t="s">
        <v>135</v>
      </c>
      <c r="W21" s="338"/>
      <c r="X21" s="326" t="s">
        <v>127</v>
      </c>
      <c r="Y21" s="328"/>
      <c r="Z21" s="326" t="s">
        <v>126</v>
      </c>
      <c r="AA21" s="328"/>
    </row>
    <row r="22" spans="1:27" ht="216" customHeight="1" x14ac:dyDescent="0.25">
      <c r="A22" s="335"/>
      <c r="B22" s="339"/>
      <c r="C22" s="340"/>
      <c r="D22" s="339"/>
      <c r="E22" s="340"/>
      <c r="F22" s="326" t="s">
        <v>134</v>
      </c>
      <c r="G22" s="327"/>
      <c r="H22" s="326" t="s">
        <v>133</v>
      </c>
      <c r="I22" s="327"/>
      <c r="J22" s="336"/>
      <c r="K22" s="339"/>
      <c r="L22" s="340"/>
      <c r="M22" s="339"/>
      <c r="N22" s="340"/>
      <c r="O22" s="339"/>
      <c r="P22" s="340"/>
      <c r="Q22" s="339"/>
      <c r="R22" s="340"/>
      <c r="S22" s="336"/>
      <c r="T22" s="336"/>
      <c r="U22" s="336"/>
      <c r="V22" s="339"/>
      <c r="W22" s="340"/>
      <c r="X22" s="86" t="s">
        <v>125</v>
      </c>
      <c r="Y22" s="86" t="s">
        <v>472</v>
      </c>
      <c r="Z22" s="86" t="s">
        <v>124</v>
      </c>
      <c r="AA22" s="86" t="s">
        <v>123</v>
      </c>
    </row>
    <row r="23" spans="1:27" ht="60" customHeight="1" x14ac:dyDescent="0.25">
      <c r="A23" s="336"/>
      <c r="B23" s="147" t="s">
        <v>121</v>
      </c>
      <c r="C23" s="147"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9" t="s">
        <v>11</v>
      </c>
      <c r="B7" s="309"/>
      <c r="C7" s="309"/>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6" t="s">
        <v>10</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F_TP3600.PR.0011</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6" t="s">
        <v>9</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2"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95" customHeight="1" x14ac:dyDescent="0.2">
      <c r="A18" s="307" t="s">
        <v>467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480</v>
      </c>
      <c r="C22" s="165" t="s">
        <v>557</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65" t="s">
        <v>551</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99" t="s">
        <v>676</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677</v>
      </c>
      <c r="D26" s="22"/>
      <c r="E26" s="22"/>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11</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4"/>
      <c r="AB6" s="14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44"/>
      <c r="AB7" s="144"/>
    </row>
    <row r="8" spans="1:28" ht="18.75" x14ac:dyDescent="0.25">
      <c r="A8" s="308" t="str">
        <f>'1. паспорт местоположение'!$A$9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4"/>
      <c r="AB8" s="144"/>
    </row>
    <row r="9" spans="1:28" ht="15.75" x14ac:dyDescent="0.25">
      <c r="A9" s="306" t="s">
        <v>10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6"/>
      <c r="AB9" s="146"/>
    </row>
    <row r="10" spans="1:2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46"/>
      <c r="AB10" s="146"/>
    </row>
    <row r="11" spans="1:28" ht="18.75" x14ac:dyDescent="0.25">
      <c r="A11" s="308" t="str">
        <f>'1. паспорт местоположение'!A12:C12</f>
        <v>F_TP3600.PR.0011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4"/>
      <c r="AB11" s="144"/>
    </row>
    <row r="12" spans="1:28" ht="15.75" x14ac:dyDescent="0.25">
      <c r="A12" s="306" t="s">
        <v>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5"/>
      <c r="AB12" s="145"/>
    </row>
    <row r="13" spans="1:28" ht="15.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45"/>
      <c r="AB13" s="145"/>
    </row>
    <row r="14" spans="1:28" ht="18.75" x14ac:dyDescent="0.25">
      <c r="A14" s="316"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6"/>
      <c r="AB14" s="146"/>
    </row>
    <row r="15" spans="1:28" ht="18.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
      <c r="AB15" s="1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5"/>
      <c r="AB16" s="145"/>
    </row>
    <row r="17" spans="1:28" ht="15.75"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6"/>
      <c r="AB17" s="14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5"/>
      <c r="AB18" s="155"/>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5"/>
      <c r="AB19" s="15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5"/>
      <c r="AB20" s="15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5"/>
      <c r="AB21" s="155"/>
    </row>
    <row r="22" spans="1:28" x14ac:dyDescent="0.25">
      <c r="A22" s="346" t="s">
        <v>498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6"/>
      <c r="AB22" s="156"/>
    </row>
    <row r="23" spans="1:28" x14ac:dyDescent="0.25">
      <c r="A23" s="348" t="s">
        <v>376</v>
      </c>
      <c r="B23" s="349"/>
      <c r="C23" s="349"/>
      <c r="D23" s="349"/>
      <c r="E23" s="349"/>
      <c r="F23" s="349"/>
      <c r="G23" s="349"/>
      <c r="H23" s="349"/>
      <c r="I23" s="349"/>
      <c r="J23" s="349"/>
      <c r="K23" s="349"/>
      <c r="L23" s="350"/>
      <c r="M23" s="347" t="s">
        <v>377</v>
      </c>
      <c r="N23" s="347"/>
      <c r="O23" s="347"/>
      <c r="P23" s="347"/>
      <c r="Q23" s="347"/>
      <c r="R23" s="347"/>
      <c r="S23" s="347"/>
      <c r="T23" s="347"/>
      <c r="U23" s="347"/>
      <c r="V23" s="347"/>
      <c r="W23" s="347"/>
      <c r="X23" s="347"/>
      <c r="Y23" s="347"/>
      <c r="Z23" s="347"/>
      <c r="AA23" s="156"/>
      <c r="AB23" s="156"/>
    </row>
    <row r="24" spans="1:28" ht="150" x14ac:dyDescent="0.25">
      <c r="A24" s="83" t="s">
        <v>225</v>
      </c>
      <c r="B24" s="84" t="s">
        <v>254</v>
      </c>
      <c r="C24" s="83" t="s">
        <v>370</v>
      </c>
      <c r="D24" s="83" t="s">
        <v>226</v>
      </c>
      <c r="E24" s="83" t="s">
        <v>371</v>
      </c>
      <c r="F24" s="83" t="s">
        <v>373</v>
      </c>
      <c r="G24" s="83" t="s">
        <v>372</v>
      </c>
      <c r="H24" s="83" t="s">
        <v>227</v>
      </c>
      <c r="I24" s="83" t="s">
        <v>374</v>
      </c>
      <c r="J24" s="83" t="s">
        <v>259</v>
      </c>
      <c r="K24" s="84" t="s">
        <v>253</v>
      </c>
      <c r="L24" s="84" t="s">
        <v>228</v>
      </c>
      <c r="M24" s="85" t="s">
        <v>273</v>
      </c>
      <c r="N24" s="84" t="s">
        <v>507</v>
      </c>
      <c r="O24" s="83" t="s">
        <v>270</v>
      </c>
      <c r="P24" s="83" t="s">
        <v>271</v>
      </c>
      <c r="Q24" s="83" t="s">
        <v>269</v>
      </c>
      <c r="R24" s="83" t="s">
        <v>227</v>
      </c>
      <c r="S24" s="83" t="s">
        <v>268</v>
      </c>
      <c r="T24" s="83" t="s">
        <v>267</v>
      </c>
      <c r="U24" s="83" t="s">
        <v>369</v>
      </c>
      <c r="V24" s="83" t="s">
        <v>269</v>
      </c>
      <c r="W24" s="98" t="s">
        <v>252</v>
      </c>
      <c r="X24" s="98" t="s">
        <v>284</v>
      </c>
      <c r="Y24" s="98" t="s">
        <v>285</v>
      </c>
      <c r="Z24" s="100" t="s">
        <v>282</v>
      </c>
      <c r="AA24" s="157"/>
      <c r="AB24" s="157"/>
    </row>
    <row r="25" spans="1:28" ht="32.2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ht="151.5" customHeight="1" x14ac:dyDescent="0.25">
      <c r="A26" s="76" t="s">
        <v>354</v>
      </c>
      <c r="B26" s="82"/>
      <c r="C26" s="78" t="s">
        <v>356</v>
      </c>
      <c r="D26" s="78" t="s">
        <v>357</v>
      </c>
      <c r="E26" s="78" t="s">
        <v>358</v>
      </c>
      <c r="F26" s="78" t="s">
        <v>264</v>
      </c>
      <c r="G26" s="78" t="s">
        <v>359</v>
      </c>
      <c r="H26" s="78" t="s">
        <v>227</v>
      </c>
      <c r="I26" s="78" t="s">
        <v>360</v>
      </c>
      <c r="J26" s="78" t="s">
        <v>361</v>
      </c>
      <c r="K26" s="75"/>
      <c r="L26" s="79" t="s">
        <v>250</v>
      </c>
      <c r="M26" s="81" t="s">
        <v>266</v>
      </c>
      <c r="N26" s="75"/>
      <c r="O26" s="75"/>
      <c r="P26" s="75"/>
      <c r="Q26" s="75"/>
      <c r="R26" s="75"/>
      <c r="S26" s="75"/>
      <c r="T26" s="75"/>
      <c r="U26" s="75"/>
      <c r="V26" s="75"/>
      <c r="W26" s="75"/>
      <c r="X26" s="75"/>
      <c r="Y26" s="75"/>
      <c r="Z26" s="77" t="s">
        <v>283</v>
      </c>
    </row>
    <row r="27" spans="1:28" ht="16.5" customHeight="1" x14ac:dyDescent="0.25">
      <c r="A27" s="75" t="s">
        <v>229</v>
      </c>
      <c r="B27" s="75" t="s">
        <v>255</v>
      </c>
      <c r="C27" s="75" t="s">
        <v>234</v>
      </c>
      <c r="D27" s="75" t="s">
        <v>235</v>
      </c>
      <c r="E27" s="75" t="s">
        <v>274</v>
      </c>
      <c r="F27" s="78" t="s">
        <v>230</v>
      </c>
      <c r="G27" s="78" t="s">
        <v>278</v>
      </c>
      <c r="H27" s="75" t="s">
        <v>227</v>
      </c>
      <c r="I27" s="78" t="s">
        <v>260</v>
      </c>
      <c r="J27" s="78" t="s">
        <v>242</v>
      </c>
      <c r="K27" s="79" t="s">
        <v>246</v>
      </c>
      <c r="L27" s="75"/>
      <c r="M27" s="79" t="s">
        <v>272</v>
      </c>
      <c r="N27" s="75"/>
      <c r="O27" s="75"/>
      <c r="P27" s="75"/>
      <c r="Q27" s="75"/>
      <c r="R27" s="75"/>
      <c r="S27" s="75"/>
      <c r="T27" s="75"/>
      <c r="U27" s="75"/>
      <c r="V27" s="75"/>
      <c r="W27" s="75"/>
      <c r="X27" s="75"/>
      <c r="Y27" s="75"/>
      <c r="Z27" s="75"/>
    </row>
    <row r="28" spans="1:28" ht="45.95" customHeight="1" x14ac:dyDescent="0.25">
      <c r="A28" s="75" t="s">
        <v>229</v>
      </c>
      <c r="B28" s="75" t="s">
        <v>256</v>
      </c>
      <c r="C28" s="75" t="s">
        <v>236</v>
      </c>
      <c r="D28" s="75" t="s">
        <v>237</v>
      </c>
      <c r="E28" s="75" t="s">
        <v>275</v>
      </c>
      <c r="F28" s="78" t="s">
        <v>231</v>
      </c>
      <c r="G28" s="78" t="s">
        <v>279</v>
      </c>
      <c r="H28" s="75" t="s">
        <v>227</v>
      </c>
      <c r="I28" s="78" t="s">
        <v>261</v>
      </c>
      <c r="J28" s="78" t="s">
        <v>243</v>
      </c>
      <c r="K28" s="79" t="s">
        <v>247</v>
      </c>
      <c r="L28" s="80"/>
      <c r="M28" s="79" t="s">
        <v>0</v>
      </c>
      <c r="N28" s="79"/>
      <c r="O28" s="79"/>
      <c r="P28" s="79"/>
      <c r="Q28" s="79"/>
      <c r="R28" s="79"/>
      <c r="S28" s="79"/>
      <c r="T28" s="79"/>
      <c r="U28" s="79"/>
      <c r="V28" s="79"/>
      <c r="W28" s="79"/>
      <c r="X28" s="79"/>
      <c r="Y28" s="79"/>
      <c r="Z28" s="79"/>
    </row>
    <row r="29" spans="1:28" x14ac:dyDescent="0.25">
      <c r="A29" s="75" t="s">
        <v>229</v>
      </c>
      <c r="B29" s="75" t="s">
        <v>257</v>
      </c>
      <c r="C29" s="75" t="s">
        <v>238</v>
      </c>
      <c r="D29" s="75" t="s">
        <v>239</v>
      </c>
      <c r="E29" s="75" t="s">
        <v>276</v>
      </c>
      <c r="F29" s="78" t="s">
        <v>232</v>
      </c>
      <c r="G29" s="78" t="s">
        <v>280</v>
      </c>
      <c r="H29" s="75" t="s">
        <v>227</v>
      </c>
      <c r="I29" s="78" t="s">
        <v>262</v>
      </c>
      <c r="J29" s="78" t="s">
        <v>244</v>
      </c>
      <c r="K29" s="79" t="s">
        <v>248</v>
      </c>
      <c r="L29" s="80"/>
      <c r="M29" s="75"/>
      <c r="N29" s="75"/>
      <c r="O29" s="75"/>
      <c r="P29" s="75"/>
      <c r="Q29" s="75"/>
      <c r="R29" s="75"/>
      <c r="S29" s="75"/>
      <c r="T29" s="75"/>
      <c r="U29" s="75"/>
      <c r="V29" s="75"/>
      <c r="W29" s="75"/>
      <c r="X29" s="75"/>
      <c r="Y29" s="75"/>
      <c r="Z29" s="75"/>
    </row>
    <row r="30" spans="1:28" x14ac:dyDescent="0.25">
      <c r="A30" s="75" t="s">
        <v>229</v>
      </c>
      <c r="B30" s="75" t="s">
        <v>258</v>
      </c>
      <c r="C30" s="75" t="s">
        <v>240</v>
      </c>
      <c r="D30" s="75" t="s">
        <v>241</v>
      </c>
      <c r="E30" s="75" t="s">
        <v>277</v>
      </c>
      <c r="F30" s="78" t="s">
        <v>233</v>
      </c>
      <c r="G30" s="78" t="s">
        <v>281</v>
      </c>
      <c r="H30" s="75" t="s">
        <v>227</v>
      </c>
      <c r="I30" s="78" t="s">
        <v>263</v>
      </c>
      <c r="J30" s="78" t="s">
        <v>245</v>
      </c>
      <c r="K30" s="79" t="s">
        <v>249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355</v>
      </c>
      <c r="B32" s="82"/>
      <c r="C32" s="78" t="s">
        <v>362</v>
      </c>
      <c r="D32" s="78" t="s">
        <v>363</v>
      </c>
      <c r="E32" s="78" t="s">
        <v>364</v>
      </c>
      <c r="F32" s="78" t="s">
        <v>365</v>
      </c>
      <c r="G32" s="78" t="s">
        <v>366</v>
      </c>
      <c r="H32" s="78" t="s">
        <v>227</v>
      </c>
      <c r="I32" s="78" t="s">
        <v>367</v>
      </c>
      <c r="J32" s="78" t="s">
        <v>368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9" t="s">
        <v>11</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308" t="str">
        <f>'1. паспорт местоположение'!$A$9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6" t="s">
        <v>10</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44"/>
      <c r="Q11" s="144"/>
      <c r="R11" s="144"/>
      <c r="S11" s="144"/>
      <c r="T11" s="144"/>
      <c r="U11" s="144"/>
      <c r="V11" s="144"/>
      <c r="W11" s="144"/>
      <c r="X11" s="144"/>
      <c r="Y11" s="144"/>
      <c r="Z11" s="144"/>
    </row>
    <row r="12" spans="1:28" s="12" customFormat="1" ht="18.75" x14ac:dyDescent="0.2">
      <c r="A12" s="308" t="str">
        <f>'2. паспорт  ТП'!A11:S11</f>
        <v>F_TP3600.PR.0011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9" customFormat="1" ht="16.5" customHeight="1" x14ac:dyDescent="0.2">
      <c r="A13" s="306" t="s">
        <v>9</v>
      </c>
      <c r="B13" s="306"/>
      <c r="C13" s="306"/>
      <c r="D13" s="306"/>
      <c r="E13" s="306"/>
      <c r="F13" s="306"/>
      <c r="G13" s="306"/>
      <c r="H13" s="306"/>
      <c r="I13" s="306"/>
      <c r="J13" s="306"/>
      <c r="K13" s="306"/>
      <c r="L13" s="306"/>
      <c r="M13" s="306"/>
      <c r="N13" s="306"/>
      <c r="O13" s="306"/>
      <c r="P13" s="10"/>
      <c r="Q13" s="10"/>
      <c r="R13" s="10"/>
      <c r="S13" s="10"/>
      <c r="T13" s="10"/>
      <c r="U13" s="10"/>
      <c r="V13" s="10"/>
      <c r="W13" s="10"/>
      <c r="X13" s="10"/>
      <c r="Y13" s="10"/>
      <c r="Z13" s="10"/>
    </row>
    <row r="14" spans="1:28" s="9" customFormat="1" ht="16.5" customHeight="1" x14ac:dyDescent="0.2">
      <c r="A14" s="215"/>
      <c r="B14" s="215"/>
      <c r="C14" s="215"/>
      <c r="D14" s="215"/>
      <c r="E14" s="215"/>
      <c r="F14" s="215"/>
      <c r="G14" s="215"/>
      <c r="H14" s="215"/>
      <c r="I14" s="215"/>
      <c r="J14" s="215"/>
      <c r="K14" s="215"/>
      <c r="L14" s="215"/>
      <c r="M14" s="215"/>
      <c r="N14" s="215"/>
      <c r="O14" s="215"/>
      <c r="P14" s="218"/>
      <c r="Q14" s="218"/>
      <c r="R14" s="218"/>
      <c r="S14" s="218"/>
      <c r="T14" s="218"/>
      <c r="U14" s="218"/>
      <c r="V14" s="218"/>
      <c r="W14" s="218"/>
      <c r="X14" s="218"/>
      <c r="Y14" s="218"/>
      <c r="Z14" s="218"/>
    </row>
    <row r="15" spans="1:28" s="3" customFormat="1" ht="51" customHeight="1" x14ac:dyDescent="0.2">
      <c r="A15" s="355"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5"/>
      <c r="C15" s="355"/>
      <c r="D15" s="355"/>
      <c r="E15" s="355"/>
      <c r="F15" s="355"/>
      <c r="G15" s="355"/>
      <c r="H15" s="355"/>
      <c r="I15" s="355"/>
      <c r="J15" s="355"/>
      <c r="K15" s="355"/>
      <c r="L15" s="355"/>
      <c r="M15" s="355"/>
      <c r="N15" s="355"/>
      <c r="O15" s="355"/>
      <c r="P15" s="6"/>
      <c r="Q15" s="6"/>
      <c r="R15" s="6"/>
      <c r="S15" s="6"/>
      <c r="T15" s="6"/>
      <c r="U15" s="6"/>
      <c r="V15" s="6"/>
      <c r="W15" s="6"/>
      <c r="X15" s="6"/>
      <c r="Y15" s="6"/>
      <c r="Z15" s="6"/>
    </row>
    <row r="16" spans="1:28" s="3" customFormat="1" ht="15" customHeight="1" x14ac:dyDescent="0.2">
      <c r="A16" s="306" t="s">
        <v>7</v>
      </c>
      <c r="B16" s="306"/>
      <c r="C16" s="306"/>
      <c r="D16" s="306"/>
      <c r="E16" s="306"/>
      <c r="F16" s="306"/>
      <c r="G16" s="306"/>
      <c r="H16" s="306"/>
      <c r="I16" s="306"/>
      <c r="J16" s="306"/>
      <c r="K16" s="306"/>
      <c r="L16" s="306"/>
      <c r="M16" s="306"/>
      <c r="N16" s="306"/>
      <c r="O16" s="306"/>
      <c r="P16" s="4"/>
      <c r="Q16" s="4"/>
      <c r="R16" s="4"/>
      <c r="S16" s="4"/>
      <c r="T16" s="4"/>
      <c r="U16" s="4"/>
      <c r="V16" s="4"/>
      <c r="W16" s="4"/>
    </row>
    <row r="17" spans="1:26" s="3" customFormat="1" ht="20.25" customHeight="1" x14ac:dyDescent="0.2">
      <c r="A17" s="317"/>
      <c r="B17" s="317"/>
      <c r="C17" s="317"/>
      <c r="D17" s="317"/>
      <c r="E17" s="317"/>
      <c r="F17" s="317"/>
      <c r="G17" s="317"/>
      <c r="H17" s="317"/>
      <c r="I17" s="317"/>
      <c r="J17" s="317"/>
      <c r="K17" s="317"/>
      <c r="L17" s="317"/>
      <c r="M17" s="317"/>
      <c r="N17" s="317"/>
      <c r="O17" s="317"/>
      <c r="P17" s="7"/>
      <c r="Q17" s="7"/>
      <c r="R17" s="7"/>
      <c r="S17" s="7"/>
      <c r="T17" s="7"/>
      <c r="U17" s="7"/>
      <c r="V17" s="7"/>
      <c r="W17" s="7"/>
      <c r="X17" s="7"/>
      <c r="Y17" s="7"/>
      <c r="Z17" s="7"/>
    </row>
    <row r="18" spans="1:26" s="3" customFormat="1" ht="78" customHeight="1" x14ac:dyDescent="0.2">
      <c r="A18" s="342" t="s">
        <v>476</v>
      </c>
      <c r="B18" s="342"/>
      <c r="C18" s="342"/>
      <c r="D18" s="342"/>
      <c r="E18" s="342"/>
      <c r="F18" s="342"/>
      <c r="G18" s="342"/>
      <c r="H18" s="342"/>
      <c r="I18" s="342"/>
      <c r="J18" s="342"/>
      <c r="K18" s="342"/>
      <c r="L18" s="342"/>
      <c r="M18" s="342"/>
      <c r="N18" s="342"/>
      <c r="O18" s="342"/>
      <c r="P18" s="4"/>
      <c r="Q18" s="4"/>
      <c r="R18" s="4"/>
      <c r="S18" s="4"/>
      <c r="T18" s="4"/>
      <c r="U18" s="4"/>
      <c r="V18" s="4"/>
      <c r="W18" s="4"/>
    </row>
    <row r="19" spans="1:26" s="3" customFormat="1" ht="51" customHeight="1" x14ac:dyDescent="0.2">
      <c r="A19" s="311" t="s">
        <v>6</v>
      </c>
      <c r="B19" s="311" t="s">
        <v>90</v>
      </c>
      <c r="C19" s="311" t="s">
        <v>89</v>
      </c>
      <c r="D19" s="311" t="s">
        <v>78</v>
      </c>
      <c r="E19" s="352" t="s">
        <v>88</v>
      </c>
      <c r="F19" s="353"/>
      <c r="G19" s="353"/>
      <c r="H19" s="353"/>
      <c r="I19" s="354"/>
      <c r="J19" s="311" t="s">
        <v>87</v>
      </c>
      <c r="K19" s="311"/>
      <c r="L19" s="311"/>
      <c r="M19" s="311"/>
      <c r="N19" s="311"/>
      <c r="O19" s="311"/>
      <c r="P19" s="27"/>
      <c r="Q19" s="27"/>
      <c r="R19" s="27"/>
      <c r="S19" s="27"/>
      <c r="T19" s="27"/>
      <c r="U19" s="27"/>
      <c r="V19" s="27"/>
      <c r="W19" s="27"/>
      <c r="X19" s="26"/>
      <c r="Y19" s="26"/>
      <c r="Z19" s="26"/>
    </row>
    <row r="20" spans="1:26" s="3" customFormat="1" ht="16.5" customHeight="1" x14ac:dyDescent="0.2">
      <c r="A20" s="311"/>
      <c r="B20" s="311"/>
      <c r="C20" s="311"/>
      <c r="D20" s="311"/>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598</v>
      </c>
    </row>
    <row r="4" spans="1:47" s="12" customFormat="1" ht="18.75" x14ac:dyDescent="0.3">
      <c r="A4" s="17"/>
      <c r="I4" s="16"/>
      <c r="J4" s="16"/>
      <c r="K4" s="15"/>
    </row>
    <row r="5" spans="1:47" s="12" customFormat="1" ht="18.9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7" s="12" customFormat="1" ht="18.75" x14ac:dyDescent="0.3">
      <c r="A6" s="17"/>
      <c r="I6" s="16"/>
      <c r="J6" s="16"/>
      <c r="K6" s="15"/>
    </row>
    <row r="7" spans="1:47" s="12" customFormat="1" ht="18.75" x14ac:dyDescent="0.2">
      <c r="A7" s="309" t="s">
        <v>11</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7" s="12" customFormat="1" ht="18.75" x14ac:dyDescent="0.2">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row>
    <row r="9" spans="1:47" s="12" customFormat="1" ht="18.75" customHeight="1" x14ac:dyDescent="0.25">
      <c r="A9" s="426" t="str">
        <f>'1. паспорт местоположение'!$A$9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7" s="12" customFormat="1" ht="18.95" customHeight="1" x14ac:dyDescent="0.2">
      <c r="A10" s="420" t="s">
        <v>10</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7" s="12" customFormat="1" ht="18.95" customHeight="1" x14ac:dyDescent="0.2">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row>
    <row r="12" spans="1:47" s="12" customFormat="1" ht="18.75" customHeight="1" x14ac:dyDescent="0.25">
      <c r="A12" s="426" t="str">
        <f>'1. паспорт местоположение'!$A$12</f>
        <v>F_TP3600.PR.0011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7" s="12" customFormat="1" ht="0.75" customHeight="1" x14ac:dyDescent="0.2">
      <c r="A13" s="421" t="s">
        <v>8</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7" s="12" customFormat="1" ht="18.75" customHeight="1" x14ac:dyDescent="0.2">
      <c r="A14" s="420" t="s">
        <v>9</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row>
    <row r="15" spans="1:47" s="9" customFormat="1" ht="63.75" customHeight="1" x14ac:dyDescent="0.25">
      <c r="A15" s="42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248"/>
      <c r="AT15" s="248"/>
      <c r="AU15" s="248"/>
    </row>
    <row r="16" spans="1:47" s="3" customFormat="1" ht="15" customHeight="1" x14ac:dyDescent="0.2">
      <c r="A16" s="420" t="s">
        <v>7</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477</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3" t="s">
        <v>351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02"/>
      <c r="AN24" s="102"/>
      <c r="AO24" s="130"/>
      <c r="AP24" s="130"/>
      <c r="AQ24" s="130"/>
      <c r="AR24" s="130"/>
      <c r="AS24" s="108"/>
    </row>
    <row r="25" spans="1:45" ht="12.75" customHeight="1" x14ac:dyDescent="0.25">
      <c r="A25" s="401" t="s">
        <v>350</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3"/>
      <c r="AN25" s="424" t="s">
        <v>349</v>
      </c>
      <c r="AO25" s="424"/>
      <c r="AP25" s="424"/>
      <c r="AQ25" s="422"/>
      <c r="AR25" s="422"/>
      <c r="AS25" s="108"/>
    </row>
    <row r="26" spans="1:45" ht="17.25" customHeight="1" x14ac:dyDescent="0.25">
      <c r="A26" s="367" t="s">
        <v>348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3"/>
      <c r="AN26" s="411" t="s">
        <v>347</v>
      </c>
      <c r="AO26" s="412"/>
      <c r="AP26" s="413"/>
      <c r="AQ26" s="403"/>
      <c r="AR26" s="404"/>
      <c r="AS26" s="108"/>
    </row>
    <row r="27" spans="1:45" ht="17.25" customHeight="1" x14ac:dyDescent="0.25">
      <c r="A27" s="367" t="s">
        <v>346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3"/>
      <c r="AN27" s="411" t="s">
        <v>345</v>
      </c>
      <c r="AO27" s="412"/>
      <c r="AP27" s="413"/>
      <c r="AQ27" s="403"/>
      <c r="AR27" s="404"/>
      <c r="AS27" s="108"/>
    </row>
    <row r="28" spans="1:45" ht="27.95" customHeight="1" thickBot="1" x14ac:dyDescent="0.3">
      <c r="A28" s="414" t="s">
        <v>344</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3"/>
      <c r="AN28" s="417" t="s">
        <v>343</v>
      </c>
      <c r="AO28" s="418"/>
      <c r="AP28" s="419"/>
      <c r="AQ28" s="403"/>
      <c r="AR28" s="404"/>
      <c r="AS28" s="108"/>
    </row>
    <row r="29" spans="1:45" ht="17.25" customHeight="1" x14ac:dyDescent="0.25">
      <c r="A29" s="405" t="s">
        <v>342</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3"/>
      <c r="AN29" s="408"/>
      <c r="AO29" s="409"/>
      <c r="AP29" s="409"/>
      <c r="AQ29" s="403"/>
      <c r="AR29" s="410"/>
      <c r="AS29" s="108"/>
    </row>
    <row r="30" spans="1:45" ht="17.25" customHeight="1" x14ac:dyDescent="0.25">
      <c r="A30" s="367" t="s">
        <v>341</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3"/>
      <c r="AS30" s="108"/>
    </row>
    <row r="31" spans="1:45" ht="17.25" customHeight="1" x14ac:dyDescent="0.25">
      <c r="A31" s="367" t="s">
        <v>340</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3"/>
      <c r="AN31" s="103"/>
      <c r="AO31" s="129"/>
      <c r="AP31" s="129"/>
      <c r="AQ31" s="129"/>
      <c r="AR31" s="129"/>
      <c r="AS31" s="108"/>
    </row>
    <row r="32" spans="1:45" ht="17.25" customHeight="1" x14ac:dyDescent="0.25">
      <c r="A32" s="367" t="s">
        <v>315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3"/>
      <c r="AN32" s="103"/>
      <c r="AO32" s="103"/>
      <c r="AP32" s="103"/>
      <c r="AQ32" s="103"/>
      <c r="AR32" s="103"/>
      <c r="AS32" s="108"/>
    </row>
    <row r="33" spans="1:45" ht="17.25" customHeight="1" x14ac:dyDescent="0.25">
      <c r="A33" s="367" t="s">
        <v>339</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3"/>
      <c r="AN33" s="103"/>
      <c r="AO33" s="103"/>
      <c r="AP33" s="103"/>
      <c r="AQ33" s="103"/>
      <c r="AR33" s="103"/>
      <c r="AS33" s="108"/>
    </row>
    <row r="34" spans="1:45" ht="17.25" customHeight="1" x14ac:dyDescent="0.25">
      <c r="A34" s="367" t="s">
        <v>338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3"/>
      <c r="AN34" s="103"/>
      <c r="AO34" s="103"/>
      <c r="AP34" s="103"/>
      <c r="AQ34" s="103"/>
      <c r="AR34" s="103"/>
      <c r="AS34" s="108"/>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3"/>
      <c r="AN35" s="103"/>
      <c r="AO35" s="103"/>
      <c r="AP35" s="103"/>
      <c r="AQ35" s="103"/>
      <c r="AR35" s="103"/>
      <c r="AS35" s="108"/>
    </row>
    <row r="36" spans="1:45" ht="17.25" customHeight="1" thickBot="1" x14ac:dyDescent="0.3">
      <c r="A36" s="385" t="s">
        <v>303</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3"/>
      <c r="AN36" s="103"/>
      <c r="AO36" s="103"/>
      <c r="AP36" s="103"/>
      <c r="AQ36" s="103"/>
      <c r="AR36" s="103"/>
      <c r="AS36" s="108"/>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3"/>
      <c r="AN37" s="103"/>
      <c r="AO37" s="103"/>
      <c r="AP37" s="103"/>
      <c r="AQ37" s="103"/>
      <c r="AR37" s="103"/>
      <c r="AS37" s="108"/>
    </row>
    <row r="38" spans="1:45" ht="17.25" customHeight="1" x14ac:dyDescent="0.25">
      <c r="A38" s="367" t="s">
        <v>337</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3"/>
      <c r="AN38" s="103"/>
      <c r="AO38" s="103"/>
      <c r="AP38" s="103"/>
      <c r="AQ38" s="103"/>
      <c r="AR38" s="103"/>
      <c r="AS38" s="108"/>
    </row>
    <row r="39" spans="1:45" ht="17.25" customHeight="1" thickBot="1" x14ac:dyDescent="0.3">
      <c r="A39" s="385" t="s">
        <v>336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3"/>
      <c r="AN39" s="103"/>
      <c r="AO39" s="103"/>
      <c r="AP39" s="103"/>
      <c r="AQ39" s="103"/>
      <c r="AR39" s="103"/>
      <c r="AS39" s="108"/>
    </row>
    <row r="40" spans="1:45" ht="17.25" customHeight="1" x14ac:dyDescent="0.25">
      <c r="A40" s="401" t="s">
        <v>335</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3"/>
      <c r="AN40" s="103"/>
      <c r="AO40" s="103"/>
      <c r="AP40" s="103"/>
      <c r="AQ40" s="103"/>
      <c r="AR40" s="103"/>
      <c r="AS40" s="108"/>
    </row>
    <row r="41" spans="1:45" ht="17.25" customHeight="1" x14ac:dyDescent="0.25">
      <c r="A41" s="367" t="s">
        <v>334</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3"/>
      <c r="AN41" s="103"/>
      <c r="AO41" s="103"/>
      <c r="AP41" s="103"/>
      <c r="AQ41" s="103"/>
      <c r="AR41" s="103"/>
      <c r="AS41" s="108"/>
    </row>
    <row r="42" spans="1:45" ht="17.25" customHeight="1" x14ac:dyDescent="0.25">
      <c r="A42" s="367" t="s">
        <v>333</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3"/>
      <c r="AN42" s="103"/>
      <c r="AO42" s="103"/>
      <c r="AP42" s="103"/>
      <c r="AQ42" s="103"/>
      <c r="AR42" s="103"/>
      <c r="AS42" s="108"/>
    </row>
    <row r="43" spans="1:45" ht="17.25" customHeight="1" x14ac:dyDescent="0.25">
      <c r="A43" s="367" t="s">
        <v>332</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3"/>
      <c r="AN43" s="103"/>
      <c r="AO43" s="103"/>
      <c r="AP43" s="103"/>
      <c r="AQ43" s="103"/>
      <c r="AR43" s="103"/>
      <c r="AS43" s="108"/>
    </row>
    <row r="44" spans="1:45" ht="17.25" customHeight="1" x14ac:dyDescent="0.25">
      <c r="A44" s="367" t="s">
        <v>331</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3"/>
      <c r="AN44" s="103"/>
      <c r="AO44" s="103"/>
      <c r="AP44" s="103"/>
      <c r="AQ44" s="103"/>
      <c r="AR44" s="103"/>
      <c r="AS44" s="108"/>
    </row>
    <row r="45" spans="1:45" ht="17.25" customHeight="1" x14ac:dyDescent="0.25">
      <c r="A45" s="367" t="s">
        <v>330</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3"/>
      <c r="AN45" s="103"/>
      <c r="AO45" s="103"/>
      <c r="AP45" s="103"/>
      <c r="AQ45" s="103"/>
      <c r="AR45" s="103"/>
      <c r="AS45" s="108"/>
    </row>
    <row r="46" spans="1:45" ht="17.25" customHeight="1" thickBot="1" x14ac:dyDescent="0.3">
      <c r="A46" s="394" t="s">
        <v>329</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3"/>
      <c r="AN46" s="103"/>
      <c r="AO46" s="103"/>
      <c r="AP46" s="103"/>
      <c r="AQ46" s="103"/>
      <c r="AR46" s="103"/>
      <c r="AS46" s="108"/>
    </row>
    <row r="47" spans="1:45" ht="24" customHeight="1" x14ac:dyDescent="0.25">
      <c r="A47" s="397" t="s">
        <v>328</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309</v>
      </c>
      <c r="AN47" s="384"/>
      <c r="AO47" s="116" t="s">
        <v>308</v>
      </c>
      <c r="AP47" s="116" t="s">
        <v>307</v>
      </c>
      <c r="AQ47" s="108"/>
    </row>
    <row r="48" spans="1:45" ht="12" customHeight="1" x14ac:dyDescent="0.25">
      <c r="A48" s="367" t="s">
        <v>327</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0"/>
      <c r="AP48" s="120"/>
      <c r="AQ48" s="108"/>
    </row>
    <row r="49" spans="1:43" ht="12" customHeight="1" x14ac:dyDescent="0.25">
      <c r="A49" s="367" t="s">
        <v>326</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0"/>
      <c r="AP49" s="120"/>
      <c r="AQ49" s="108"/>
    </row>
    <row r="50" spans="1:43" ht="12" customHeight="1" thickBot="1" x14ac:dyDescent="0.3">
      <c r="A50" s="385" t="s">
        <v>325</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2" t="s">
        <v>324</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309</v>
      </c>
      <c r="AN52" s="384"/>
      <c r="AO52" s="116" t="s">
        <v>308</v>
      </c>
      <c r="AP52" s="116" t="s">
        <v>307</v>
      </c>
      <c r="AQ52" s="108"/>
    </row>
    <row r="53" spans="1:43" ht="11.25" customHeight="1" x14ac:dyDescent="0.25">
      <c r="A53" s="391" t="s">
        <v>323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4"/>
      <c r="AP53" s="124"/>
      <c r="AQ53" s="108"/>
    </row>
    <row r="54" spans="1:43" ht="12" customHeight="1" x14ac:dyDescent="0.25">
      <c r="A54" s="367" t="s">
        <v>322</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0"/>
      <c r="AP54" s="120"/>
      <c r="AQ54" s="108"/>
    </row>
    <row r="55" spans="1:43" ht="12" customHeight="1" x14ac:dyDescent="0.25">
      <c r="A55" s="367" t="s">
        <v>321</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0"/>
      <c r="AP55" s="120"/>
      <c r="AQ55" s="108"/>
    </row>
    <row r="56" spans="1:43" ht="12" customHeight="1" thickBot="1" x14ac:dyDescent="0.3">
      <c r="A56" s="385" t="s">
        <v>320</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2" t="s">
        <v>319</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309</v>
      </c>
      <c r="AN58" s="384"/>
      <c r="AO58" s="116" t="s">
        <v>308</v>
      </c>
      <c r="AP58" s="116" t="s">
        <v>307</v>
      </c>
      <c r="AQ58" s="108"/>
    </row>
    <row r="59" spans="1:43" ht="12.75" customHeight="1" x14ac:dyDescent="0.25">
      <c r="A59" s="388" t="s">
        <v>318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2"/>
      <c r="AP59" s="122"/>
      <c r="AQ59" s="114"/>
    </row>
    <row r="60" spans="1:43" ht="12" customHeight="1" x14ac:dyDescent="0.25">
      <c r="A60" s="367" t="s">
        <v>317</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0"/>
      <c r="AP60" s="120"/>
      <c r="AQ60" s="108"/>
    </row>
    <row r="61" spans="1:43" ht="12" customHeight="1" x14ac:dyDescent="0.25">
      <c r="A61" s="367" t="s">
        <v>316</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0"/>
      <c r="AP61" s="120"/>
      <c r="AQ61" s="108"/>
    </row>
    <row r="62" spans="1:43" ht="12" customHeight="1" x14ac:dyDescent="0.25">
      <c r="A62" s="367" t="s">
        <v>315</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0"/>
      <c r="AP62" s="120"/>
      <c r="AQ62" s="108"/>
    </row>
    <row r="63" spans="1:43" ht="9.9499999999999993"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0"/>
      <c r="AP63" s="120"/>
      <c r="AQ63" s="108"/>
    </row>
    <row r="64" spans="1:43" ht="9.9499999999999993"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0"/>
      <c r="AP64" s="120"/>
      <c r="AQ64" s="108"/>
    </row>
    <row r="65" spans="1:43" ht="12" customHeight="1" x14ac:dyDescent="0.25">
      <c r="A65" s="367" t="s">
        <v>314</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0"/>
      <c r="AP65" s="120"/>
      <c r="AQ65" s="108"/>
    </row>
    <row r="66" spans="1:43" ht="27.95" customHeight="1" x14ac:dyDescent="0.25">
      <c r="A66" s="371" t="s">
        <v>313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67" t="s">
        <v>305</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0"/>
      <c r="AP67" s="120"/>
      <c r="AQ67" s="108"/>
    </row>
    <row r="68" spans="1:43" ht="25.5" customHeight="1" x14ac:dyDescent="0.25">
      <c r="A68" s="371" t="s">
        <v>306</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67" t="s">
        <v>304</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0"/>
      <c r="AP69" s="120"/>
      <c r="AQ69" s="108"/>
    </row>
    <row r="70" spans="1:43" ht="12.75" customHeight="1" x14ac:dyDescent="0.25">
      <c r="A70" s="376" t="s">
        <v>312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21"/>
      <c r="AP70" s="121"/>
      <c r="AQ70" s="114"/>
    </row>
    <row r="71" spans="1:43" ht="12" customHeight="1" x14ac:dyDescent="0.25">
      <c r="A71" s="367" t="s">
        <v>303</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0"/>
      <c r="AP71" s="120"/>
      <c r="AQ71" s="108"/>
    </row>
    <row r="72" spans="1:43" ht="12.75" customHeight="1" thickBot="1" x14ac:dyDescent="0.3">
      <c r="A72" s="378" t="s">
        <v>311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309</v>
      </c>
      <c r="AN74" s="384"/>
      <c r="AO74" s="116" t="s">
        <v>308</v>
      </c>
      <c r="AP74" s="116" t="s">
        <v>307</v>
      </c>
      <c r="AQ74" s="108"/>
    </row>
    <row r="75" spans="1:43" ht="25.5" customHeight="1" x14ac:dyDescent="0.25">
      <c r="A75" s="371" t="s">
        <v>306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2"/>
      <c r="AP75" s="112"/>
      <c r="AQ75" s="114"/>
    </row>
    <row r="76" spans="1:43" ht="12" customHeight="1" x14ac:dyDescent="0.25">
      <c r="A76" s="367" t="s">
        <v>305</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5"/>
      <c r="AP76" s="115"/>
      <c r="AQ76" s="108"/>
    </row>
    <row r="77" spans="1:43" ht="12" customHeight="1" x14ac:dyDescent="0.25">
      <c r="A77" s="367" t="s">
        <v>304</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5"/>
      <c r="AP77" s="115"/>
      <c r="AQ77" s="108"/>
    </row>
    <row r="78" spans="1:43" ht="12" customHeight="1" x14ac:dyDescent="0.25">
      <c r="A78" s="367" t="s">
        <v>303</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5"/>
      <c r="AP78" s="115"/>
      <c r="AQ78" s="108"/>
    </row>
    <row r="79" spans="1:43" ht="12" customHeight="1" x14ac:dyDescent="0.25">
      <c r="A79" s="367" t="s">
        <v>302</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5"/>
      <c r="AP79" s="115"/>
      <c r="AQ79" s="108"/>
    </row>
    <row r="80" spans="1:43" ht="12" customHeight="1" x14ac:dyDescent="0.25">
      <c r="A80" s="367" t="s">
        <v>301</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5"/>
      <c r="AP80" s="115"/>
      <c r="AQ80" s="108"/>
    </row>
    <row r="81" spans="1:45" ht="12.75" customHeight="1" x14ac:dyDescent="0.25">
      <c r="A81" s="367" t="s">
        <v>300</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5"/>
      <c r="AP81" s="115"/>
      <c r="AQ81" s="108"/>
    </row>
    <row r="82" spans="1:45" ht="12.75" customHeight="1" x14ac:dyDescent="0.25">
      <c r="A82" s="367" t="s">
        <v>299</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5"/>
      <c r="AP82" s="115"/>
      <c r="AQ82" s="108"/>
    </row>
    <row r="83" spans="1:45" ht="12" customHeight="1" x14ac:dyDescent="0.25">
      <c r="A83" s="376" t="s">
        <v>298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2"/>
      <c r="AP83" s="112"/>
      <c r="AQ83" s="114"/>
    </row>
    <row r="84" spans="1:45" ht="12" customHeight="1" x14ac:dyDescent="0.25">
      <c r="A84" s="376" t="s">
        <v>297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2"/>
      <c r="AP84" s="112"/>
      <c r="AQ84" s="114"/>
    </row>
    <row r="85" spans="1:45" ht="12" customHeight="1" x14ac:dyDescent="0.25">
      <c r="A85" s="367" t="s">
        <v>296</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5"/>
      <c r="AP85" s="115"/>
      <c r="AQ85" s="102"/>
    </row>
    <row r="86" spans="1:45" ht="27.95" customHeight="1" x14ac:dyDescent="0.25">
      <c r="A86" s="371" t="s">
        <v>295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2"/>
      <c r="AP86" s="112"/>
      <c r="AQ86" s="114"/>
    </row>
    <row r="87" spans="1:45" x14ac:dyDescent="0.25">
      <c r="A87" s="371" t="s">
        <v>294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2"/>
      <c r="AP87" s="112"/>
      <c r="AQ87" s="114"/>
    </row>
    <row r="88" spans="1:45" ht="14.25" customHeight="1" x14ac:dyDescent="0.25">
      <c r="A88" s="360" t="s">
        <v>293</v>
      </c>
      <c r="B88" s="361"/>
      <c r="C88" s="361"/>
      <c r="D88" s="36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3"/>
      <c r="AL88" s="364"/>
      <c r="AM88" s="365"/>
      <c r="AN88" s="366"/>
      <c r="AO88" s="112"/>
      <c r="AP88" s="112"/>
      <c r="AQ88" s="114"/>
    </row>
    <row r="89" spans="1:45" x14ac:dyDescent="0.25">
      <c r="A89" s="360" t="s">
        <v>292</v>
      </c>
      <c r="B89" s="361"/>
      <c r="C89" s="361"/>
      <c r="D89" s="36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3"/>
      <c r="AL89" s="364"/>
      <c r="AM89" s="365"/>
      <c r="AN89" s="366"/>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6"/>
      <c r="AL90" s="357"/>
      <c r="AM90" s="358"/>
      <c r="AN90" s="35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Normal="50" zoomScaleSheetLayoutView="55" workbookViewId="0">
      <selection activeCell="H49" sqref="H49"/>
    </sheetView>
  </sheetViews>
  <sheetFormatPr defaultRowHeight="15.75" x14ac:dyDescent="0.25"/>
  <cols>
    <col min="1" max="1" width="9.140625" style="61"/>
    <col min="2" max="2" width="37.7109375" style="61" customWidth="1"/>
    <col min="3" max="3" width="15.140625" style="61" customWidth="1"/>
    <col min="4" max="4" width="12.85546875" style="61" customWidth="1"/>
    <col min="5" max="6" width="0" style="61" hidden="1" customWidth="1"/>
    <col min="7" max="7" width="13.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71</v>
      </c>
    </row>
    <row r="2" spans="1:44" ht="18.75" x14ac:dyDescent="0.3">
      <c r="L2" s="15" t="s">
        <v>12</v>
      </c>
    </row>
    <row r="3" spans="1:44" ht="18.75" x14ac:dyDescent="0.3">
      <c r="L3" s="15" t="s">
        <v>70</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9" t="s">
        <v>11</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306" t="s">
        <v>10</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421" t="str">
        <f>'1. паспорт местоположение'!A12:C12</f>
        <v>F_TP3600.PR.0011</v>
      </c>
      <c r="B12" s="421"/>
      <c r="C12" s="421"/>
      <c r="D12" s="421"/>
      <c r="E12" s="421"/>
      <c r="F12" s="421"/>
      <c r="G12" s="421"/>
      <c r="H12" s="421"/>
      <c r="I12" s="421"/>
      <c r="J12" s="421"/>
      <c r="K12" s="421"/>
      <c r="L12" s="421"/>
    </row>
    <row r="13" spans="1:44" x14ac:dyDescent="0.25">
      <c r="A13" s="306" t="s">
        <v>9</v>
      </c>
      <c r="B13" s="306"/>
      <c r="C13" s="306"/>
      <c r="D13" s="306"/>
      <c r="E13" s="306"/>
      <c r="F13" s="306"/>
      <c r="G13" s="306"/>
      <c r="H13" s="306"/>
      <c r="I13" s="306"/>
      <c r="J13" s="306"/>
      <c r="K13" s="306"/>
      <c r="L13" s="306"/>
    </row>
    <row r="14" spans="1:44" ht="18.75" x14ac:dyDescent="0.25">
      <c r="A14" s="344"/>
      <c r="B14" s="344"/>
      <c r="C14" s="344"/>
      <c r="D14" s="344"/>
      <c r="E14" s="344"/>
      <c r="F14" s="344"/>
      <c r="G14" s="344"/>
      <c r="H14" s="344"/>
      <c r="I14" s="344"/>
      <c r="J14" s="344"/>
      <c r="K14" s="344"/>
      <c r="L14" s="344"/>
    </row>
    <row r="15" spans="1:44" ht="36" customHeight="1" x14ac:dyDescent="0.25">
      <c r="A15" s="43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7"/>
      <c r="C15" s="437"/>
      <c r="D15" s="437"/>
      <c r="E15" s="437"/>
      <c r="F15" s="437"/>
      <c r="G15" s="437"/>
      <c r="H15" s="437"/>
      <c r="I15" s="437"/>
      <c r="J15" s="437"/>
      <c r="K15" s="437"/>
      <c r="L15" s="437"/>
    </row>
    <row r="16" spans="1:44" x14ac:dyDescent="0.25">
      <c r="A16" s="306" t="s">
        <v>7</v>
      </c>
      <c r="B16" s="306"/>
      <c r="C16" s="306"/>
      <c r="D16" s="306"/>
      <c r="E16" s="306"/>
      <c r="F16" s="306"/>
      <c r="G16" s="306"/>
      <c r="H16" s="306"/>
      <c r="I16" s="306"/>
      <c r="J16" s="306"/>
      <c r="K16" s="306"/>
      <c r="L16" s="306"/>
    </row>
    <row r="17" spans="1:12" ht="15.75" customHeight="1" x14ac:dyDescent="0.25">
      <c r="L17" s="297"/>
    </row>
    <row r="18" spans="1:12" x14ac:dyDescent="0.25">
      <c r="K18" s="74"/>
    </row>
    <row r="19" spans="1:12" ht="15.75" customHeight="1" x14ac:dyDescent="0.25">
      <c r="A19" s="438" t="s">
        <v>478</v>
      </c>
      <c r="B19" s="438"/>
      <c r="C19" s="438"/>
      <c r="D19" s="438"/>
      <c r="E19" s="438"/>
      <c r="F19" s="438"/>
      <c r="G19" s="438"/>
      <c r="H19" s="438"/>
      <c r="I19" s="438"/>
      <c r="J19" s="438"/>
      <c r="K19" s="438"/>
      <c r="L19" s="438"/>
    </row>
    <row r="20" spans="1:12" x14ac:dyDescent="0.25">
      <c r="A20" s="176"/>
      <c r="B20" s="176"/>
      <c r="C20" s="73"/>
      <c r="D20" s="73"/>
      <c r="E20" s="73"/>
      <c r="F20" s="73"/>
      <c r="G20" s="73"/>
      <c r="H20" s="73"/>
      <c r="I20" s="73"/>
      <c r="J20" s="73"/>
      <c r="K20" s="73"/>
      <c r="L20" s="73"/>
    </row>
    <row r="21" spans="1:12" ht="28.5" customHeight="1" x14ac:dyDescent="0.25">
      <c r="A21" s="427" t="s">
        <v>214</v>
      </c>
      <c r="B21" s="427" t="s">
        <v>213</v>
      </c>
      <c r="C21" s="433" t="s">
        <v>414</v>
      </c>
      <c r="D21" s="433"/>
      <c r="E21" s="433"/>
      <c r="F21" s="433"/>
      <c r="G21" s="433"/>
      <c r="H21" s="433"/>
      <c r="I21" s="428" t="s">
        <v>212</v>
      </c>
      <c r="J21" s="430" t="s">
        <v>416</v>
      </c>
      <c r="K21" s="427" t="s">
        <v>211</v>
      </c>
      <c r="L21" s="429" t="s">
        <v>415</v>
      </c>
    </row>
    <row r="22" spans="1:12" ht="58.5" customHeight="1" x14ac:dyDescent="0.25">
      <c r="A22" s="427"/>
      <c r="B22" s="427"/>
      <c r="C22" s="434" t="s">
        <v>3</v>
      </c>
      <c r="D22" s="434"/>
      <c r="E22" s="300"/>
      <c r="F22" s="301"/>
      <c r="G22" s="435" t="s">
        <v>2</v>
      </c>
      <c r="H22" s="436"/>
      <c r="I22" s="428"/>
      <c r="J22" s="431"/>
      <c r="K22" s="427"/>
      <c r="L22" s="429"/>
    </row>
    <row r="23" spans="1:12" ht="47.25" x14ac:dyDescent="0.25">
      <c r="A23" s="427"/>
      <c r="B23" s="427"/>
      <c r="C23" s="72" t="s">
        <v>210</v>
      </c>
      <c r="D23" s="72" t="s">
        <v>209</v>
      </c>
      <c r="E23" s="72" t="s">
        <v>210</v>
      </c>
      <c r="F23" s="72" t="s">
        <v>209</v>
      </c>
      <c r="G23" s="72" t="s">
        <v>210</v>
      </c>
      <c r="H23" s="72" t="s">
        <v>209</v>
      </c>
      <c r="I23" s="428"/>
      <c r="J23" s="432"/>
      <c r="K23" s="427"/>
      <c r="L23" s="429"/>
    </row>
    <row r="24" spans="1:12" x14ac:dyDescent="0.25">
      <c r="A24" s="298">
        <v>1</v>
      </c>
      <c r="B24" s="298">
        <v>2</v>
      </c>
      <c r="C24" s="72">
        <v>3</v>
      </c>
      <c r="D24" s="72">
        <v>4</v>
      </c>
      <c r="E24" s="72">
        <v>5</v>
      </c>
      <c r="F24" s="72">
        <v>6</v>
      </c>
      <c r="G24" s="72">
        <v>7</v>
      </c>
      <c r="H24" s="72">
        <v>8</v>
      </c>
      <c r="I24" s="72">
        <v>9</v>
      </c>
      <c r="J24" s="72">
        <v>10</v>
      </c>
      <c r="K24" s="72">
        <v>11</v>
      </c>
      <c r="L24" s="72">
        <v>12</v>
      </c>
    </row>
    <row r="25" spans="1:12" ht="31.5" x14ac:dyDescent="0.25">
      <c r="A25" s="260">
        <v>1</v>
      </c>
      <c r="B25" s="68" t="s">
        <v>208</v>
      </c>
      <c r="C25" s="70"/>
      <c r="D25" s="188"/>
      <c r="E25" s="188"/>
      <c r="F25" s="188"/>
      <c r="G25" s="70"/>
      <c r="H25" s="188"/>
      <c r="I25" s="70"/>
      <c r="J25" s="70"/>
      <c r="K25" s="65"/>
      <c r="L25" s="82"/>
    </row>
    <row r="26" spans="1:12" ht="31.5" customHeight="1" x14ac:dyDescent="0.25">
      <c r="A26" s="260" t="s">
        <v>207</v>
      </c>
      <c r="B26" s="71" t="s">
        <v>421</v>
      </c>
      <c r="C26" s="66" t="s">
        <v>510</v>
      </c>
      <c r="D26" s="66"/>
      <c r="E26" s="66"/>
      <c r="F26" s="66"/>
      <c r="G26" s="66" t="s">
        <v>510</v>
      </c>
      <c r="H26" s="66"/>
      <c r="I26" s="66"/>
      <c r="J26" s="66"/>
      <c r="K26" s="65"/>
      <c r="L26" s="65"/>
    </row>
    <row r="27" spans="1:12" s="62" customFormat="1" ht="43.5" customHeight="1" x14ac:dyDescent="0.25">
      <c r="A27" s="260" t="s">
        <v>206</v>
      </c>
      <c r="B27" s="71" t="s">
        <v>423</v>
      </c>
      <c r="C27" s="66" t="s">
        <v>510</v>
      </c>
      <c r="D27" s="66"/>
      <c r="E27" s="66"/>
      <c r="F27" s="66"/>
      <c r="G27" s="66" t="s">
        <v>510</v>
      </c>
      <c r="H27" s="66"/>
      <c r="I27" s="66"/>
      <c r="J27" s="66"/>
      <c r="K27" s="65"/>
      <c r="L27" s="65"/>
    </row>
    <row r="28" spans="1:12" s="62" customFormat="1" ht="70.5" customHeight="1" x14ac:dyDescent="0.25">
      <c r="A28" s="260" t="s">
        <v>422</v>
      </c>
      <c r="B28" s="71" t="s">
        <v>427</v>
      </c>
      <c r="C28" s="66" t="s">
        <v>510</v>
      </c>
      <c r="D28" s="66"/>
      <c r="E28" s="66"/>
      <c r="F28" s="66"/>
      <c r="G28" s="66" t="s">
        <v>510</v>
      </c>
      <c r="H28" s="66"/>
      <c r="I28" s="66"/>
      <c r="J28" s="66"/>
      <c r="K28" s="65"/>
      <c r="L28" s="65"/>
    </row>
    <row r="29" spans="1:12" s="62" customFormat="1" ht="54" customHeight="1" x14ac:dyDescent="0.25">
      <c r="A29" s="260" t="s">
        <v>205</v>
      </c>
      <c r="B29" s="71" t="s">
        <v>426</v>
      </c>
      <c r="C29" s="66" t="s">
        <v>510</v>
      </c>
      <c r="D29" s="66"/>
      <c r="E29" s="66"/>
      <c r="F29" s="66"/>
      <c r="G29" s="66" t="s">
        <v>510</v>
      </c>
      <c r="H29" s="66"/>
      <c r="I29" s="66"/>
      <c r="J29" s="66"/>
      <c r="K29" s="65"/>
      <c r="L29" s="65"/>
    </row>
    <row r="30" spans="1:12" s="62" customFormat="1" ht="42" customHeight="1" x14ac:dyDescent="0.25">
      <c r="A30" s="260" t="s">
        <v>204</v>
      </c>
      <c r="B30" s="71" t="s">
        <v>428</v>
      </c>
      <c r="C30" s="66" t="s">
        <v>510</v>
      </c>
      <c r="D30" s="66"/>
      <c r="E30" s="66"/>
      <c r="F30" s="66"/>
      <c r="G30" s="66" t="s">
        <v>510</v>
      </c>
      <c r="H30" s="66"/>
      <c r="I30" s="66"/>
      <c r="J30" s="66"/>
      <c r="K30" s="65"/>
      <c r="L30" s="65"/>
    </row>
    <row r="31" spans="1:12" s="62" customFormat="1" ht="37.5" customHeight="1" x14ac:dyDescent="0.25">
      <c r="A31" s="260" t="s">
        <v>203</v>
      </c>
      <c r="B31" s="67" t="s">
        <v>424</v>
      </c>
      <c r="C31" s="163">
        <v>44409</v>
      </c>
      <c r="D31" s="163">
        <v>44438</v>
      </c>
      <c r="E31" s="163"/>
      <c r="F31" s="163"/>
      <c r="G31" s="163">
        <v>44409</v>
      </c>
      <c r="H31" s="163">
        <v>44438</v>
      </c>
      <c r="I31" s="161">
        <v>1</v>
      </c>
      <c r="J31" s="161">
        <v>1</v>
      </c>
      <c r="K31" s="65"/>
      <c r="L31" s="65"/>
    </row>
    <row r="32" spans="1:12" s="62" customFormat="1" ht="31.5" x14ac:dyDescent="0.25">
      <c r="A32" s="260" t="s">
        <v>201</v>
      </c>
      <c r="B32" s="67" t="s">
        <v>429</v>
      </c>
      <c r="C32" s="163">
        <v>44713</v>
      </c>
      <c r="D32" s="163">
        <v>44774</v>
      </c>
      <c r="E32" s="163"/>
      <c r="F32" s="163"/>
      <c r="G32" s="163">
        <v>45117</v>
      </c>
      <c r="H32" s="163">
        <f>G32+30</f>
        <v>45147</v>
      </c>
      <c r="I32" s="161">
        <v>1</v>
      </c>
      <c r="J32" s="161">
        <v>1</v>
      </c>
      <c r="K32" s="65"/>
      <c r="L32" s="65"/>
    </row>
    <row r="33" spans="1:12" s="62" customFormat="1" ht="37.5" customHeight="1" x14ac:dyDescent="0.25">
      <c r="A33" s="260" t="s">
        <v>436</v>
      </c>
      <c r="B33" s="67" t="s">
        <v>375</v>
      </c>
      <c r="C33" s="250">
        <v>44774</v>
      </c>
      <c r="D33" s="250">
        <v>44920</v>
      </c>
      <c r="E33" s="66"/>
      <c r="F33" s="66"/>
      <c r="G33" s="250">
        <f>H32</f>
        <v>45147</v>
      </c>
      <c r="H33" s="250">
        <f>G33+40</f>
        <v>45187</v>
      </c>
      <c r="I33" s="161">
        <v>1</v>
      </c>
      <c r="J33" s="161">
        <v>1</v>
      </c>
      <c r="K33" s="65"/>
      <c r="L33" s="65"/>
    </row>
    <row r="34" spans="1:12" s="62" customFormat="1" ht="47.25" customHeight="1" x14ac:dyDescent="0.25">
      <c r="A34" s="260" t="s">
        <v>437</v>
      </c>
      <c r="B34" s="67" t="s">
        <v>431</v>
      </c>
      <c r="C34" s="66" t="s">
        <v>510</v>
      </c>
      <c r="D34" s="66"/>
      <c r="E34" s="66"/>
      <c r="F34" s="66"/>
      <c r="G34" s="66" t="s">
        <v>510</v>
      </c>
      <c r="H34" s="66"/>
      <c r="I34" s="66"/>
      <c r="J34" s="66"/>
      <c r="K34" s="69"/>
      <c r="L34" s="65"/>
    </row>
    <row r="35" spans="1:12" s="62" customFormat="1" ht="49.5" customHeight="1" x14ac:dyDescent="0.25">
      <c r="A35" s="260" t="s">
        <v>438</v>
      </c>
      <c r="B35" s="67" t="s">
        <v>202</v>
      </c>
      <c r="C35" s="164">
        <v>44920</v>
      </c>
      <c r="D35" s="164">
        <v>44925</v>
      </c>
      <c r="E35" s="164"/>
      <c r="F35" s="164"/>
      <c r="G35" s="164">
        <f>H33</f>
        <v>45187</v>
      </c>
      <c r="H35" s="164">
        <f>G35+3</f>
        <v>45190</v>
      </c>
      <c r="I35" s="161">
        <v>1</v>
      </c>
      <c r="J35" s="161">
        <v>1</v>
      </c>
      <c r="K35" s="69"/>
      <c r="L35" s="65"/>
    </row>
    <row r="36" spans="1:12" ht="37.5" customHeight="1" x14ac:dyDescent="0.25">
      <c r="A36" s="260" t="s">
        <v>439</v>
      </c>
      <c r="B36" s="67" t="s">
        <v>425</v>
      </c>
      <c r="C36" s="249" t="s">
        <v>510</v>
      </c>
      <c r="D36" s="249"/>
      <c r="E36" s="249"/>
      <c r="F36" s="249"/>
      <c r="G36" s="249" t="s">
        <v>510</v>
      </c>
      <c r="H36" s="249"/>
      <c r="I36" s="66"/>
      <c r="J36" s="66"/>
      <c r="K36" s="65"/>
      <c r="L36" s="65"/>
    </row>
    <row r="37" spans="1:12" ht="32.25" customHeight="1" x14ac:dyDescent="0.25">
      <c r="A37" s="260" t="s">
        <v>440</v>
      </c>
      <c r="B37" s="67" t="s">
        <v>200</v>
      </c>
      <c r="C37" s="250">
        <v>44743</v>
      </c>
      <c r="D37" s="250">
        <v>44920</v>
      </c>
      <c r="E37" s="250"/>
      <c r="F37" s="250"/>
      <c r="G37" s="250">
        <f>G33</f>
        <v>45147</v>
      </c>
      <c r="H37" s="250">
        <f>H35</f>
        <v>45190</v>
      </c>
      <c r="I37" s="161">
        <v>1</v>
      </c>
      <c r="J37" s="161">
        <v>1</v>
      </c>
      <c r="K37" s="65"/>
      <c r="L37" s="65"/>
    </row>
    <row r="38" spans="1:12" x14ac:dyDescent="0.25">
      <c r="A38" s="260" t="s">
        <v>651</v>
      </c>
      <c r="B38" s="68" t="s">
        <v>199</v>
      </c>
      <c r="C38" s="251"/>
      <c r="D38" s="252"/>
      <c r="E38" s="252"/>
      <c r="F38" s="252"/>
      <c r="G38" s="251"/>
      <c r="H38" s="252"/>
      <c r="I38" s="65"/>
      <c r="J38" s="65"/>
      <c r="K38" s="65"/>
      <c r="L38" s="65"/>
    </row>
    <row r="39" spans="1:12" ht="63" x14ac:dyDescent="0.25">
      <c r="A39" s="260">
        <v>2</v>
      </c>
      <c r="B39" s="67" t="s">
        <v>430</v>
      </c>
      <c r="C39" s="250">
        <v>45078</v>
      </c>
      <c r="D39" s="250">
        <v>45107</v>
      </c>
      <c r="E39" s="250"/>
      <c r="F39" s="250"/>
      <c r="G39" s="250">
        <f>H37</f>
        <v>45190</v>
      </c>
      <c r="H39" s="250">
        <f>G39+30</f>
        <v>45220</v>
      </c>
      <c r="I39" s="161">
        <v>0.5</v>
      </c>
      <c r="J39" s="161">
        <v>1</v>
      </c>
      <c r="K39" s="65"/>
      <c r="L39" s="65"/>
    </row>
    <row r="40" spans="1:12" ht="33.75" customHeight="1" x14ac:dyDescent="0.25">
      <c r="A40" s="260" t="s">
        <v>605</v>
      </c>
      <c r="B40" s="67" t="s">
        <v>606</v>
      </c>
      <c r="C40" s="250">
        <f>D39</f>
        <v>45107</v>
      </c>
      <c r="D40" s="250">
        <v>45199</v>
      </c>
      <c r="E40" s="250"/>
      <c r="F40" s="250"/>
      <c r="G40" s="250">
        <f>H39</f>
        <v>45220</v>
      </c>
      <c r="H40" s="250">
        <f>G40+70</f>
        <v>45290</v>
      </c>
      <c r="I40" s="161"/>
      <c r="J40" s="161"/>
      <c r="K40" s="65"/>
      <c r="L40" s="65"/>
    </row>
    <row r="41" spans="1:12" ht="63" customHeight="1" x14ac:dyDescent="0.25">
      <c r="A41" s="260" t="s">
        <v>607</v>
      </c>
      <c r="B41" s="68" t="s">
        <v>506</v>
      </c>
      <c r="C41" s="249"/>
      <c r="D41" s="253"/>
      <c r="E41" s="253"/>
      <c r="F41" s="253"/>
      <c r="G41" s="249"/>
      <c r="H41" s="253"/>
      <c r="I41" s="161"/>
      <c r="J41" s="161"/>
      <c r="K41" s="65"/>
      <c r="L41" s="65"/>
    </row>
    <row r="42" spans="1:12" ht="58.5" customHeight="1" x14ac:dyDescent="0.25">
      <c r="A42" s="260">
        <v>3</v>
      </c>
      <c r="B42" s="67" t="s">
        <v>608</v>
      </c>
      <c r="C42" s="184" t="s">
        <v>510</v>
      </c>
      <c r="D42" s="184"/>
      <c r="E42" s="184"/>
      <c r="F42" s="184"/>
      <c r="G42" s="184" t="s">
        <v>510</v>
      </c>
      <c r="H42" s="184"/>
      <c r="I42" s="65"/>
      <c r="J42" s="65"/>
      <c r="K42" s="65"/>
      <c r="L42" s="65"/>
    </row>
    <row r="43" spans="1:12" ht="34.5" customHeight="1" x14ac:dyDescent="0.25">
      <c r="A43" s="260" t="s">
        <v>609</v>
      </c>
      <c r="B43" s="67" t="s">
        <v>610</v>
      </c>
      <c r="C43" s="186">
        <v>44895</v>
      </c>
      <c r="D43" s="186">
        <v>45534</v>
      </c>
      <c r="E43" s="186"/>
      <c r="F43" s="186"/>
      <c r="G43" s="186">
        <f>H40</f>
        <v>45290</v>
      </c>
      <c r="H43" s="186">
        <v>45716</v>
      </c>
      <c r="I43" s="65"/>
      <c r="J43" s="65"/>
      <c r="K43" s="65"/>
      <c r="L43" s="65"/>
    </row>
    <row r="44" spans="1:12" ht="24.75" customHeight="1" x14ac:dyDescent="0.25">
      <c r="A44" s="260" t="s">
        <v>611</v>
      </c>
      <c r="B44" s="67" t="s">
        <v>612</v>
      </c>
      <c r="C44" s="189">
        <v>45017</v>
      </c>
      <c r="D44" s="189">
        <v>45611</v>
      </c>
      <c r="E44" s="189"/>
      <c r="F44" s="189"/>
      <c r="G44" s="189">
        <f>G43</f>
        <v>45290</v>
      </c>
      <c r="H44" s="189">
        <v>45915</v>
      </c>
      <c r="I44" s="65"/>
      <c r="J44" s="65"/>
      <c r="K44" s="65"/>
      <c r="L44" s="65"/>
    </row>
    <row r="45" spans="1:12" ht="90.75" customHeight="1" x14ac:dyDescent="0.25">
      <c r="A45" s="260" t="s">
        <v>613</v>
      </c>
      <c r="B45" s="67" t="s">
        <v>433</v>
      </c>
      <c r="C45" s="249" t="s">
        <v>510</v>
      </c>
      <c r="D45" s="249"/>
      <c r="E45" s="249"/>
      <c r="F45" s="249"/>
      <c r="G45" s="249" t="s">
        <v>510</v>
      </c>
      <c r="H45" s="249"/>
      <c r="I45" s="66"/>
      <c r="J45" s="66"/>
      <c r="K45" s="65"/>
      <c r="L45" s="65"/>
    </row>
    <row r="46" spans="1:12" ht="167.25" customHeight="1" x14ac:dyDescent="0.25">
      <c r="A46" s="260" t="s">
        <v>614</v>
      </c>
      <c r="B46" s="67" t="s">
        <v>432</v>
      </c>
      <c r="C46" s="249" t="s">
        <v>510</v>
      </c>
      <c r="D46" s="249"/>
      <c r="E46" s="249"/>
      <c r="F46" s="249"/>
      <c r="G46" s="249" t="s">
        <v>510</v>
      </c>
      <c r="H46" s="249"/>
      <c r="I46" s="66"/>
      <c r="J46" s="66"/>
      <c r="K46" s="65"/>
      <c r="L46" s="65"/>
    </row>
    <row r="47" spans="1:12" ht="30.75" customHeight="1" x14ac:dyDescent="0.25">
      <c r="A47" s="260" t="s">
        <v>615</v>
      </c>
      <c r="B47" s="67" t="s">
        <v>616</v>
      </c>
      <c r="C47" s="185">
        <v>45231</v>
      </c>
      <c r="D47" s="185">
        <v>45641</v>
      </c>
      <c r="E47" s="185"/>
      <c r="F47" s="185"/>
      <c r="G47" s="185">
        <v>45550</v>
      </c>
      <c r="H47" s="185">
        <v>45955</v>
      </c>
      <c r="I47" s="65"/>
      <c r="J47" s="65"/>
      <c r="K47" s="65"/>
      <c r="L47" s="65"/>
    </row>
    <row r="48" spans="1:12" ht="37.5" customHeight="1" x14ac:dyDescent="0.25">
      <c r="A48" s="260" t="s">
        <v>652</v>
      </c>
      <c r="B48" s="68" t="s">
        <v>198</v>
      </c>
      <c r="C48" s="249"/>
      <c r="D48" s="253"/>
      <c r="E48" s="253"/>
      <c r="F48" s="253"/>
      <c r="G48" s="249"/>
      <c r="H48" s="253"/>
      <c r="I48" s="161"/>
      <c r="J48" s="161"/>
      <c r="K48" s="65"/>
      <c r="L48" s="65"/>
    </row>
    <row r="49" spans="1:12" ht="35.25" customHeight="1" x14ac:dyDescent="0.25">
      <c r="A49" s="260">
        <v>4</v>
      </c>
      <c r="B49" s="67" t="s">
        <v>617</v>
      </c>
      <c r="C49" s="185">
        <v>45275</v>
      </c>
      <c r="D49" s="185">
        <v>45646</v>
      </c>
      <c r="E49" s="185"/>
      <c r="F49" s="185"/>
      <c r="G49" s="185">
        <v>45590</v>
      </c>
      <c r="H49" s="185">
        <v>45970</v>
      </c>
      <c r="I49" s="65"/>
      <c r="J49" s="65"/>
      <c r="K49" s="65"/>
      <c r="L49" s="65"/>
    </row>
    <row r="50" spans="1:12" ht="86.25" customHeight="1" x14ac:dyDescent="0.25">
      <c r="A50" s="260" t="s">
        <v>618</v>
      </c>
      <c r="B50" s="67" t="s">
        <v>619</v>
      </c>
      <c r="C50" s="185">
        <v>45646</v>
      </c>
      <c r="D50" s="185">
        <v>45651</v>
      </c>
      <c r="E50" s="185"/>
      <c r="F50" s="185"/>
      <c r="G50" s="185">
        <f>H49+20</f>
        <v>45990</v>
      </c>
      <c r="H50" s="185">
        <v>46005</v>
      </c>
      <c r="I50" s="65"/>
      <c r="J50" s="65"/>
      <c r="K50" s="65"/>
      <c r="L50" s="65"/>
    </row>
    <row r="51" spans="1:12" ht="77.25" customHeight="1" x14ac:dyDescent="0.25">
      <c r="A51" s="260" t="s">
        <v>620</v>
      </c>
      <c r="B51" s="67" t="s">
        <v>434</v>
      </c>
      <c r="C51" s="186" t="s">
        <v>510</v>
      </c>
      <c r="D51" s="187"/>
      <c r="E51" s="187"/>
      <c r="F51" s="187"/>
      <c r="G51" s="186" t="s">
        <v>510</v>
      </c>
      <c r="H51" s="187"/>
      <c r="I51" s="65"/>
      <c r="J51" s="65"/>
      <c r="K51" s="65"/>
      <c r="L51" s="65"/>
    </row>
    <row r="52" spans="1:12" ht="71.25" customHeight="1" x14ac:dyDescent="0.25">
      <c r="A52" s="260" t="s">
        <v>621</v>
      </c>
      <c r="B52" s="67" t="s">
        <v>197</v>
      </c>
      <c r="C52" s="186" t="s">
        <v>510</v>
      </c>
      <c r="D52" s="187"/>
      <c r="E52" s="187"/>
      <c r="F52" s="187"/>
      <c r="G52" s="186" t="s">
        <v>510</v>
      </c>
      <c r="H52" s="187"/>
      <c r="I52" s="65"/>
      <c r="J52" s="65"/>
      <c r="K52" s="65"/>
      <c r="L52" s="65"/>
    </row>
    <row r="53" spans="1:12" ht="48" customHeight="1" x14ac:dyDescent="0.25">
      <c r="A53" s="260" t="s">
        <v>622</v>
      </c>
      <c r="B53" s="258" t="s">
        <v>435</v>
      </c>
      <c r="C53" s="185">
        <v>45651</v>
      </c>
      <c r="D53" s="185">
        <v>45656</v>
      </c>
      <c r="E53" s="185"/>
      <c r="F53" s="185"/>
      <c r="G53" s="185">
        <f>H50</f>
        <v>46005</v>
      </c>
      <c r="H53" s="185">
        <v>46020</v>
      </c>
      <c r="I53" s="65"/>
      <c r="J53" s="65"/>
      <c r="K53" s="65"/>
      <c r="L53" s="65"/>
    </row>
    <row r="54" spans="1:12" ht="46.5" customHeight="1" x14ac:dyDescent="0.25">
      <c r="A54" s="260" t="s">
        <v>623</v>
      </c>
      <c r="B54" s="67" t="s">
        <v>196</v>
      </c>
      <c r="C54" s="259" t="s">
        <v>510</v>
      </c>
      <c r="D54" s="259"/>
      <c r="E54" s="259"/>
      <c r="F54" s="259"/>
      <c r="G54" s="259" t="s">
        <v>510</v>
      </c>
      <c r="H54" s="259"/>
      <c r="I54" s="65"/>
      <c r="J54" s="65"/>
      <c r="K54" s="65"/>
      <c r="L54" s="65"/>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21">
    <mergeCell ref="A15:L15"/>
    <mergeCell ref="A19:L19"/>
    <mergeCell ref="A5:L5"/>
    <mergeCell ref="A7:L7"/>
    <mergeCell ref="A10:L10"/>
    <mergeCell ref="A13:L13"/>
    <mergeCell ref="A9:L9"/>
    <mergeCell ref="A12:L12"/>
    <mergeCell ref="A16:L16"/>
    <mergeCell ref="A8:L8"/>
    <mergeCell ref="A11:L11"/>
    <mergeCell ref="A14:L14"/>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55"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23" width="9.140625" style="60" customWidth="1"/>
    <col min="24" max="25" width="13.42578125" style="60" customWidth="1"/>
    <col min="26" max="28" width="9.140625" style="60"/>
    <col min="29" max="29" width="11.28515625" style="60" customWidth="1"/>
    <col min="30" max="16384" width="9.140625" style="60"/>
  </cols>
  <sheetData>
    <row r="1" spans="1:17" ht="18.75" x14ac:dyDescent="0.25">
      <c r="A1" s="61"/>
      <c r="B1" s="61"/>
      <c r="C1" s="61"/>
      <c r="D1" s="61"/>
      <c r="E1" s="61"/>
      <c r="F1" s="61"/>
      <c r="H1" s="61"/>
      <c r="I1" s="61"/>
      <c r="Q1" s="36" t="s">
        <v>71</v>
      </c>
    </row>
    <row r="2" spans="1:17" ht="18.75" x14ac:dyDescent="0.3">
      <c r="A2" s="61"/>
      <c r="B2" s="61"/>
      <c r="C2" s="61"/>
      <c r="D2" s="61"/>
      <c r="E2" s="61"/>
      <c r="F2" s="61"/>
      <c r="H2" s="61"/>
      <c r="I2" s="61"/>
      <c r="Q2" s="15" t="s">
        <v>12</v>
      </c>
    </row>
    <row r="3" spans="1:17" ht="18.75" x14ac:dyDescent="0.3">
      <c r="A3" s="61"/>
      <c r="B3" s="61"/>
      <c r="C3" s="61"/>
      <c r="D3" s="61"/>
      <c r="E3" s="61"/>
      <c r="F3" s="61"/>
      <c r="H3" s="61"/>
      <c r="I3" s="61"/>
      <c r="Q3" s="15" t="s">
        <v>70</v>
      </c>
    </row>
    <row r="4" spans="1:17" ht="18.9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row>
    <row r="5" spans="1:17" ht="18.75" x14ac:dyDescent="0.3">
      <c r="A5" s="61"/>
      <c r="B5" s="61"/>
      <c r="C5" s="61"/>
      <c r="D5" s="61"/>
      <c r="E5" s="61"/>
      <c r="F5" s="61"/>
      <c r="H5" s="61"/>
      <c r="I5" s="61"/>
      <c r="Q5" s="15"/>
    </row>
    <row r="6" spans="1:17" ht="18.75" x14ac:dyDescent="0.25">
      <c r="A6" s="309" t="s">
        <v>11</v>
      </c>
      <c r="B6" s="309"/>
      <c r="C6" s="309"/>
      <c r="D6" s="309"/>
      <c r="E6" s="309"/>
      <c r="F6" s="309"/>
      <c r="G6" s="309"/>
      <c r="H6" s="309"/>
      <c r="I6" s="309"/>
      <c r="J6" s="309"/>
      <c r="K6" s="309"/>
      <c r="L6" s="309"/>
      <c r="M6" s="309"/>
      <c r="N6" s="309"/>
      <c r="O6" s="309"/>
      <c r="P6" s="309"/>
      <c r="Q6" s="309"/>
    </row>
    <row r="7" spans="1:17" ht="18.75" x14ac:dyDescent="0.25">
      <c r="A7" s="217"/>
      <c r="B7" s="217"/>
      <c r="C7" s="217"/>
      <c r="D7" s="217"/>
      <c r="E7" s="217"/>
      <c r="F7" s="217"/>
      <c r="G7" s="217"/>
      <c r="H7" s="217"/>
      <c r="I7" s="217"/>
      <c r="J7" s="217"/>
      <c r="K7" s="217"/>
      <c r="L7" s="217"/>
      <c r="M7" s="217"/>
      <c r="N7" s="217"/>
      <c r="O7" s="217"/>
      <c r="P7" s="217"/>
      <c r="Q7" s="217"/>
    </row>
    <row r="8" spans="1:17" ht="18.75" x14ac:dyDescent="0.25">
      <c r="A8" s="308" t="str">
        <f>'1. паспорт местоположение'!$A$9</f>
        <v>АО  "Россети Тюмень"</v>
      </c>
      <c r="B8" s="308"/>
      <c r="C8" s="308"/>
      <c r="D8" s="308"/>
      <c r="E8" s="308"/>
      <c r="F8" s="308"/>
      <c r="G8" s="308"/>
      <c r="H8" s="308"/>
      <c r="I8" s="308"/>
      <c r="J8" s="308"/>
      <c r="K8" s="308"/>
      <c r="L8" s="308"/>
      <c r="M8" s="308"/>
      <c r="N8" s="308"/>
      <c r="O8" s="308"/>
      <c r="P8" s="308"/>
      <c r="Q8" s="63"/>
    </row>
    <row r="9" spans="1:17" ht="18.95" customHeight="1" x14ac:dyDescent="0.25">
      <c r="A9" s="306" t="s">
        <v>10</v>
      </c>
      <c r="B9" s="306"/>
      <c r="C9" s="306"/>
      <c r="D9" s="306"/>
      <c r="E9" s="306"/>
      <c r="F9" s="306"/>
      <c r="G9" s="306"/>
      <c r="H9" s="306"/>
      <c r="I9" s="306"/>
      <c r="J9" s="306"/>
      <c r="K9" s="306"/>
      <c r="L9" s="306"/>
      <c r="M9" s="306"/>
      <c r="N9" s="306"/>
      <c r="O9" s="306"/>
      <c r="P9" s="306"/>
      <c r="Q9" s="306"/>
    </row>
    <row r="10" spans="1:17" ht="18.95" customHeight="1" x14ac:dyDescent="0.25">
      <c r="A10" s="215"/>
      <c r="B10" s="215"/>
      <c r="C10" s="215"/>
      <c r="D10" s="215"/>
      <c r="E10" s="215"/>
      <c r="F10" s="215"/>
      <c r="G10" s="215"/>
      <c r="H10" s="215"/>
      <c r="I10" s="215"/>
      <c r="J10" s="215"/>
      <c r="K10" s="215"/>
      <c r="L10" s="215"/>
      <c r="M10" s="215"/>
      <c r="N10" s="215"/>
      <c r="O10" s="215"/>
      <c r="P10" s="215"/>
      <c r="Q10" s="215"/>
    </row>
    <row r="11" spans="1:17" ht="18.75" x14ac:dyDescent="0.25">
      <c r="A11" s="308" t="str">
        <f>'1. паспорт местоположение'!$A$12</f>
        <v>F_TP3600.PR.0011</v>
      </c>
      <c r="B11" s="308"/>
      <c r="C11" s="308"/>
      <c r="D11" s="308"/>
      <c r="E11" s="308"/>
      <c r="F11" s="308"/>
      <c r="G11" s="308"/>
      <c r="H11" s="308"/>
      <c r="I11" s="308"/>
      <c r="J11" s="308"/>
      <c r="K11" s="308"/>
      <c r="L11" s="308"/>
      <c r="M11" s="308"/>
      <c r="N11" s="308"/>
      <c r="O11" s="308"/>
      <c r="P11" s="63"/>
      <c r="Q11" s="63"/>
    </row>
    <row r="12" spans="1:17" x14ac:dyDescent="0.25">
      <c r="A12" s="306" t="s">
        <v>9</v>
      </c>
      <c r="B12" s="306"/>
      <c r="C12" s="306"/>
      <c r="D12" s="306"/>
      <c r="E12" s="306"/>
      <c r="F12" s="306"/>
      <c r="G12" s="306"/>
      <c r="H12" s="306"/>
      <c r="I12" s="306"/>
      <c r="J12" s="306"/>
      <c r="K12" s="306"/>
      <c r="L12" s="306"/>
      <c r="M12" s="306"/>
      <c r="N12" s="306"/>
      <c r="O12" s="306"/>
      <c r="P12" s="306"/>
      <c r="Q12" s="306"/>
    </row>
    <row r="13" spans="1:17" x14ac:dyDescent="0.25">
      <c r="A13" s="215"/>
      <c r="B13" s="215"/>
      <c r="C13" s="215"/>
      <c r="D13" s="215"/>
      <c r="E13" s="215"/>
      <c r="F13" s="215"/>
      <c r="G13" s="215"/>
      <c r="H13" s="215"/>
      <c r="I13" s="215"/>
      <c r="J13" s="215"/>
      <c r="K13" s="215"/>
      <c r="L13" s="215"/>
      <c r="M13" s="215"/>
      <c r="N13" s="215"/>
      <c r="O13" s="215"/>
      <c r="P13" s="215"/>
      <c r="Q13" s="215"/>
    </row>
    <row r="14" spans="1:17" ht="51.75" customHeight="1" x14ac:dyDescent="0.25">
      <c r="A14" s="329"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9"/>
      <c r="C14" s="329"/>
      <c r="D14" s="329"/>
      <c r="E14" s="329"/>
      <c r="F14" s="329"/>
      <c r="G14" s="329"/>
      <c r="H14" s="329"/>
      <c r="I14" s="329"/>
      <c r="J14" s="329"/>
      <c r="K14" s="329"/>
      <c r="L14" s="329"/>
      <c r="M14" s="329"/>
      <c r="N14" s="329"/>
      <c r="O14" s="329"/>
      <c r="P14" s="329"/>
      <c r="Q14" s="329"/>
    </row>
    <row r="15" spans="1:17" ht="15.75" customHeight="1" x14ac:dyDescent="0.25">
      <c r="A15" s="306" t="s">
        <v>7</v>
      </c>
      <c r="B15" s="306"/>
      <c r="C15" s="306"/>
      <c r="D15" s="306"/>
      <c r="E15" s="306"/>
      <c r="F15" s="306"/>
      <c r="G15" s="306"/>
      <c r="H15" s="306"/>
      <c r="I15" s="306"/>
      <c r="J15" s="306"/>
      <c r="K15" s="306"/>
      <c r="L15" s="306"/>
      <c r="M15" s="306"/>
      <c r="N15" s="306"/>
      <c r="O15" s="306"/>
      <c r="P15" s="306"/>
      <c r="Q15" s="306"/>
    </row>
    <row r="16" spans="1:17" x14ac:dyDescent="0.25">
      <c r="A16" s="452"/>
      <c r="B16" s="452"/>
      <c r="C16" s="452"/>
      <c r="D16" s="452"/>
      <c r="E16" s="452"/>
      <c r="F16" s="452"/>
      <c r="G16" s="452"/>
      <c r="H16" s="452"/>
      <c r="I16" s="452"/>
      <c r="J16" s="452"/>
      <c r="K16" s="452"/>
      <c r="L16" s="452"/>
      <c r="M16" s="452"/>
      <c r="N16" s="452"/>
      <c r="O16" s="452"/>
      <c r="P16" s="452"/>
      <c r="Q16" s="452"/>
    </row>
    <row r="17" spans="1:29" x14ac:dyDescent="0.25">
      <c r="A17" s="61"/>
      <c r="H17" s="61"/>
      <c r="I17" s="61"/>
      <c r="J17" s="61"/>
      <c r="K17" s="61"/>
      <c r="L17" s="61"/>
      <c r="M17" s="61"/>
      <c r="N17" s="61"/>
      <c r="O17" s="61"/>
      <c r="P17" s="61"/>
    </row>
    <row r="18" spans="1:29" x14ac:dyDescent="0.25">
      <c r="A18" s="454" t="s">
        <v>479</v>
      </c>
      <c r="B18" s="454"/>
      <c r="C18" s="454"/>
      <c r="D18" s="454"/>
      <c r="E18" s="454"/>
      <c r="F18" s="454"/>
      <c r="G18" s="454"/>
      <c r="H18" s="454"/>
      <c r="I18" s="454"/>
      <c r="J18" s="454"/>
      <c r="K18" s="454"/>
      <c r="L18" s="454"/>
      <c r="M18" s="454"/>
      <c r="N18" s="454"/>
      <c r="O18" s="454"/>
      <c r="P18" s="454"/>
      <c r="Q18" s="454"/>
    </row>
    <row r="19" spans="1:29" x14ac:dyDescent="0.25">
      <c r="A19" s="61"/>
      <c r="B19" s="61"/>
      <c r="C19" s="61"/>
      <c r="D19" s="61"/>
      <c r="E19" s="61"/>
      <c r="F19" s="61"/>
      <c r="H19" s="61"/>
      <c r="I19" s="61"/>
      <c r="J19" s="191"/>
      <c r="K19" s="61"/>
      <c r="L19" s="61"/>
      <c r="M19" s="61"/>
      <c r="N19" s="61"/>
      <c r="O19" s="61"/>
      <c r="P19" s="61"/>
    </row>
    <row r="20" spans="1:29" s="166" customFormat="1" ht="33" customHeight="1" x14ac:dyDescent="0.25">
      <c r="A20" s="442" t="s">
        <v>195</v>
      </c>
      <c r="B20" s="442" t="s">
        <v>194</v>
      </c>
      <c r="C20" s="441" t="s">
        <v>193</v>
      </c>
      <c r="D20" s="441"/>
      <c r="E20" s="453" t="s">
        <v>192</v>
      </c>
      <c r="F20" s="453"/>
      <c r="G20" s="445" t="s">
        <v>669</v>
      </c>
      <c r="H20" s="439" t="s">
        <v>625</v>
      </c>
      <c r="I20" s="440"/>
      <c r="J20" s="440"/>
      <c r="K20" s="440"/>
      <c r="L20" s="439" t="s">
        <v>626</v>
      </c>
      <c r="M20" s="440"/>
      <c r="N20" s="440"/>
      <c r="O20" s="440"/>
      <c r="P20" s="439" t="s">
        <v>627</v>
      </c>
      <c r="Q20" s="440"/>
      <c r="R20" s="440"/>
      <c r="S20" s="440"/>
      <c r="T20" s="439" t="s">
        <v>628</v>
      </c>
      <c r="U20" s="440"/>
      <c r="V20" s="440"/>
      <c r="W20" s="440"/>
      <c r="X20" s="439" t="s">
        <v>629</v>
      </c>
      <c r="Y20" s="440"/>
      <c r="Z20" s="440"/>
      <c r="AA20" s="440"/>
      <c r="AB20" s="448" t="s">
        <v>191</v>
      </c>
      <c r="AC20" s="449"/>
    </row>
    <row r="21" spans="1:29" s="166" customFormat="1" ht="99.75" customHeight="1" x14ac:dyDescent="0.25">
      <c r="A21" s="443"/>
      <c r="B21" s="443"/>
      <c r="C21" s="441"/>
      <c r="D21" s="441"/>
      <c r="E21" s="453"/>
      <c r="F21" s="453"/>
      <c r="G21" s="446"/>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50"/>
      <c r="AC21" s="451"/>
    </row>
    <row r="22" spans="1:29" s="166" customFormat="1" ht="89.25" customHeight="1" x14ac:dyDescent="0.25">
      <c r="A22" s="444"/>
      <c r="B22" s="444"/>
      <c r="C22" s="286" t="s">
        <v>3</v>
      </c>
      <c r="D22" s="286" t="s">
        <v>189</v>
      </c>
      <c r="E22" s="167" t="s">
        <v>630</v>
      </c>
      <c r="F22" s="167" t="s">
        <v>670</v>
      </c>
      <c r="G22" s="447"/>
      <c r="H22" s="168" t="s">
        <v>458</v>
      </c>
      <c r="I22" s="168" t="s">
        <v>459</v>
      </c>
      <c r="J22" s="168" t="s">
        <v>458</v>
      </c>
      <c r="K22" s="168" t="s">
        <v>459</v>
      </c>
      <c r="L22" s="168" t="s">
        <v>458</v>
      </c>
      <c r="M22" s="168" t="s">
        <v>459</v>
      </c>
      <c r="N22" s="168" t="s">
        <v>458</v>
      </c>
      <c r="O22" s="168" t="s">
        <v>459</v>
      </c>
      <c r="P22" s="168" t="s">
        <v>458</v>
      </c>
      <c r="Q22" s="168" t="s">
        <v>459</v>
      </c>
      <c r="R22" s="168" t="s">
        <v>458</v>
      </c>
      <c r="S22" s="168" t="s">
        <v>459</v>
      </c>
      <c r="T22" s="168" t="s">
        <v>458</v>
      </c>
      <c r="U22" s="168" t="s">
        <v>459</v>
      </c>
      <c r="V22" s="168" t="s">
        <v>458</v>
      </c>
      <c r="W22" s="168" t="s">
        <v>459</v>
      </c>
      <c r="X22" s="168" t="s">
        <v>458</v>
      </c>
      <c r="Y22" s="168" t="s">
        <v>459</v>
      </c>
      <c r="Z22" s="168" t="s">
        <v>458</v>
      </c>
      <c r="AA22" s="168" t="s">
        <v>459</v>
      </c>
      <c r="AB22" s="286" t="s">
        <v>190</v>
      </c>
      <c r="AC22" s="286" t="s">
        <v>189</v>
      </c>
    </row>
    <row r="23" spans="1:29" s="166"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166" customFormat="1" ht="47.25" customHeight="1" x14ac:dyDescent="0.25">
      <c r="A24" s="170">
        <v>1</v>
      </c>
      <c r="B24" s="171" t="s">
        <v>188</v>
      </c>
      <c r="C24" s="193">
        <v>399.32328522</v>
      </c>
      <c r="D24" s="193">
        <v>1156.0033735176974</v>
      </c>
      <c r="E24" s="193">
        <v>1145.0627490576974</v>
      </c>
      <c r="F24" s="193">
        <v>1145.0627490576974</v>
      </c>
      <c r="G24" s="193">
        <v>0</v>
      </c>
      <c r="H24" s="193">
        <v>238.25577600000003</v>
      </c>
      <c r="I24" s="193"/>
      <c r="J24" s="193">
        <v>307.24777366500001</v>
      </c>
      <c r="K24" s="193"/>
      <c r="L24" s="193">
        <v>139.92688476000001</v>
      </c>
      <c r="M24" s="193"/>
      <c r="N24" s="193">
        <v>281.09039108208032</v>
      </c>
      <c r="O24" s="193"/>
      <c r="P24" s="193">
        <v>0</v>
      </c>
      <c r="Q24" s="193"/>
      <c r="R24" s="193">
        <v>556.72458431061705</v>
      </c>
      <c r="S24" s="193"/>
      <c r="T24" s="193">
        <v>0</v>
      </c>
      <c r="U24" s="193"/>
      <c r="V24" s="193">
        <v>0</v>
      </c>
      <c r="W24" s="193"/>
      <c r="X24" s="193">
        <v>0</v>
      </c>
      <c r="Y24" s="193"/>
      <c r="Z24" s="193">
        <v>0</v>
      </c>
      <c r="AA24" s="193"/>
      <c r="AB24" s="193">
        <v>378.18266076000003</v>
      </c>
      <c r="AC24" s="193">
        <v>1145.0627490576974</v>
      </c>
    </row>
    <row r="25" spans="1:29" s="166" customFormat="1" ht="24" customHeight="1" x14ac:dyDescent="0.25">
      <c r="A25" s="172" t="s">
        <v>187</v>
      </c>
      <c r="B25" s="173"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s="166" customFormat="1" x14ac:dyDescent="0.25">
      <c r="A26" s="172" t="s">
        <v>185</v>
      </c>
      <c r="B26" s="173"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s="166" customFormat="1" ht="31.5" x14ac:dyDescent="0.25">
      <c r="A27" s="172" t="s">
        <v>183</v>
      </c>
      <c r="B27" s="173" t="s">
        <v>420</v>
      </c>
      <c r="C27" s="193"/>
      <c r="D27" s="193"/>
      <c r="E27" s="193"/>
      <c r="F27" s="193"/>
      <c r="G27" s="193">
        <v>0</v>
      </c>
      <c r="H27" s="193">
        <v>198.54648000000003</v>
      </c>
      <c r="I27" s="193"/>
      <c r="J27" s="193">
        <v>256.03981138750004</v>
      </c>
      <c r="K27" s="193"/>
      <c r="L27" s="193">
        <v>116.60573730000002</v>
      </c>
      <c r="M27" s="193"/>
      <c r="N27" s="193">
        <v>237.21610096235355</v>
      </c>
      <c r="O27" s="193"/>
      <c r="P27" s="193">
        <v>0</v>
      </c>
      <c r="Q27" s="193"/>
      <c r="R27" s="193">
        <v>466.91126198613415</v>
      </c>
      <c r="S27" s="193"/>
      <c r="T27" s="193">
        <v>0</v>
      </c>
      <c r="U27" s="193"/>
      <c r="V27" s="193">
        <v>0</v>
      </c>
      <c r="W27" s="193"/>
      <c r="X27" s="193">
        <v>0</v>
      </c>
      <c r="Y27" s="193"/>
      <c r="Z27" s="193">
        <v>0</v>
      </c>
      <c r="AA27" s="193"/>
      <c r="AB27" s="193">
        <v>315.15221730000007</v>
      </c>
      <c r="AC27" s="193">
        <v>960.16717433598774</v>
      </c>
    </row>
    <row r="28" spans="1:29" s="166" customFormat="1" x14ac:dyDescent="0.25">
      <c r="A28" s="172" t="s">
        <v>182</v>
      </c>
      <c r="B28" s="173"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66" customFormat="1" x14ac:dyDescent="0.25">
      <c r="A29" s="172" t="s">
        <v>180</v>
      </c>
      <c r="B29" s="287" t="s">
        <v>179</v>
      </c>
      <c r="C29" s="193"/>
      <c r="D29" s="193"/>
      <c r="E29" s="193"/>
      <c r="F29" s="193"/>
      <c r="G29" s="193">
        <v>0</v>
      </c>
      <c r="H29" s="193">
        <v>39.709295999999995</v>
      </c>
      <c r="I29" s="193"/>
      <c r="J29" s="193">
        <v>51.207962277499973</v>
      </c>
      <c r="K29" s="193"/>
      <c r="L29" s="193">
        <v>23.321147459999992</v>
      </c>
      <c r="M29" s="193"/>
      <c r="N29" s="193">
        <v>43.874290119726766</v>
      </c>
      <c r="O29" s="193"/>
      <c r="P29" s="193">
        <v>0</v>
      </c>
      <c r="Q29" s="193"/>
      <c r="R29" s="193">
        <v>89.813322324482897</v>
      </c>
      <c r="S29" s="193"/>
      <c r="T29" s="193">
        <v>0</v>
      </c>
      <c r="U29" s="193"/>
      <c r="V29" s="193">
        <v>0</v>
      </c>
      <c r="W29" s="193"/>
      <c r="X29" s="193">
        <v>0</v>
      </c>
      <c r="Y29" s="193"/>
      <c r="Z29" s="193">
        <v>0</v>
      </c>
      <c r="AA29" s="193"/>
      <c r="AB29" s="193">
        <v>63.030443459999958</v>
      </c>
      <c r="AC29" s="193">
        <v>184.89557472170964</v>
      </c>
    </row>
    <row r="30" spans="1:29" s="166" customFormat="1" ht="47.25" x14ac:dyDescent="0.25">
      <c r="A30" s="170" t="s">
        <v>65</v>
      </c>
      <c r="B30" s="171" t="s">
        <v>178</v>
      </c>
      <c r="C30" s="193">
        <v>333.27524200000005</v>
      </c>
      <c r="D30" s="193">
        <v>969.7901990359876</v>
      </c>
      <c r="E30" s="193">
        <v>960.16717433598762</v>
      </c>
      <c r="F30" s="193">
        <v>960.16717433598762</v>
      </c>
      <c r="G30" s="193">
        <v>0</v>
      </c>
      <c r="H30" s="193">
        <v>198.54648</v>
      </c>
      <c r="I30" s="193"/>
      <c r="J30" s="193">
        <v>8.5</v>
      </c>
      <c r="K30" s="193"/>
      <c r="L30" s="193">
        <v>116.6057373</v>
      </c>
      <c r="M30" s="193"/>
      <c r="N30" s="193">
        <v>484.75591234985347</v>
      </c>
      <c r="O30" s="193"/>
      <c r="P30" s="193">
        <v>0</v>
      </c>
      <c r="Q30" s="193"/>
      <c r="R30" s="193">
        <v>466.91126198613409</v>
      </c>
      <c r="S30" s="193"/>
      <c r="T30" s="193">
        <v>0</v>
      </c>
      <c r="U30" s="193"/>
      <c r="V30" s="193">
        <v>0</v>
      </c>
      <c r="W30" s="193"/>
      <c r="X30" s="193">
        <v>0</v>
      </c>
      <c r="Y30" s="193"/>
      <c r="Z30" s="193">
        <v>0</v>
      </c>
      <c r="AA30" s="193"/>
      <c r="AB30" s="193">
        <v>315.15221730000002</v>
      </c>
      <c r="AC30" s="193">
        <v>960.16717433598751</v>
      </c>
    </row>
    <row r="31" spans="1:29" s="166" customFormat="1" x14ac:dyDescent="0.25">
      <c r="A31" s="170" t="s">
        <v>177</v>
      </c>
      <c r="B31" s="173" t="s">
        <v>176</v>
      </c>
      <c r="C31" s="193">
        <v>7.32</v>
      </c>
      <c r="D31" s="193">
        <v>18.228638170511115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66" customFormat="1" ht="31.5" x14ac:dyDescent="0.25">
      <c r="A32" s="170" t="s">
        <v>175</v>
      </c>
      <c r="B32" s="173" t="s">
        <v>174</v>
      </c>
      <c r="C32" s="193">
        <v>244.84991600000001</v>
      </c>
      <c r="D32" s="193">
        <v>263.25686773937878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6" customFormat="1" x14ac:dyDescent="0.25">
      <c r="A33" s="170" t="s">
        <v>173</v>
      </c>
      <c r="B33" s="173" t="s">
        <v>172</v>
      </c>
      <c r="C33" s="193">
        <v>13.729848</v>
      </c>
      <c r="D33" s="193">
        <v>595.72235117091691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6" customFormat="1" x14ac:dyDescent="0.25">
      <c r="A34" s="170" t="s">
        <v>171</v>
      </c>
      <c r="B34" s="173" t="s">
        <v>170</v>
      </c>
      <c r="C34" s="193">
        <v>67.375478000000001</v>
      </c>
      <c r="D34" s="193">
        <v>92.582341955180823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6" customFormat="1" ht="31.5" x14ac:dyDescent="0.25">
      <c r="A35" s="170" t="s">
        <v>64</v>
      </c>
      <c r="B35" s="171"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6" customFormat="1" x14ac:dyDescent="0.25">
      <c r="A36" s="172" t="s">
        <v>168</v>
      </c>
      <c r="B36" s="173" t="s">
        <v>560</v>
      </c>
      <c r="C36" s="193"/>
      <c r="D36" s="193"/>
      <c r="E36" s="193"/>
      <c r="F36" s="193"/>
      <c r="G36" s="193">
        <v>0</v>
      </c>
      <c r="H36" s="193">
        <v>0</v>
      </c>
      <c r="I36" s="261" t="s">
        <v>511</v>
      </c>
      <c r="J36" s="193">
        <v>0</v>
      </c>
      <c r="K36" s="193" t="s">
        <v>511</v>
      </c>
      <c r="L36" s="193">
        <v>0</v>
      </c>
      <c r="M36" s="261" t="s">
        <v>511</v>
      </c>
      <c r="N36" s="193">
        <v>0</v>
      </c>
      <c r="O36" s="193" t="s">
        <v>511</v>
      </c>
      <c r="P36" s="193">
        <v>0</v>
      </c>
      <c r="Q36" s="261" t="s">
        <v>511</v>
      </c>
      <c r="R36" s="193">
        <v>0</v>
      </c>
      <c r="S36" s="193" t="s">
        <v>511</v>
      </c>
      <c r="T36" s="193">
        <v>0</v>
      </c>
      <c r="U36" s="261" t="s">
        <v>511</v>
      </c>
      <c r="V36" s="193">
        <v>0</v>
      </c>
      <c r="W36" s="193" t="s">
        <v>511</v>
      </c>
      <c r="X36" s="193">
        <v>0</v>
      </c>
      <c r="Y36" s="261" t="s">
        <v>511</v>
      </c>
      <c r="Z36" s="193">
        <v>0</v>
      </c>
      <c r="AA36" s="193" t="s">
        <v>511</v>
      </c>
      <c r="AB36" s="193">
        <v>0</v>
      </c>
      <c r="AC36" s="193">
        <v>0</v>
      </c>
    </row>
    <row r="37" spans="1:29" s="166" customFormat="1" ht="31.5" x14ac:dyDescent="0.25">
      <c r="A37" s="172" t="s">
        <v>167</v>
      </c>
      <c r="B37" s="174" t="s">
        <v>558</v>
      </c>
      <c r="C37" s="193"/>
      <c r="D37" s="193"/>
      <c r="E37" s="193"/>
      <c r="F37" s="193"/>
      <c r="G37" s="193">
        <v>0</v>
      </c>
      <c r="H37" s="193">
        <v>0</v>
      </c>
      <c r="I37" s="261" t="s">
        <v>511</v>
      </c>
      <c r="J37" s="193">
        <v>0</v>
      </c>
      <c r="K37" s="193" t="s">
        <v>511</v>
      </c>
      <c r="L37" s="193">
        <v>0</v>
      </c>
      <c r="M37" s="261" t="s">
        <v>511</v>
      </c>
      <c r="N37" s="193">
        <v>0</v>
      </c>
      <c r="O37" s="193" t="s">
        <v>511</v>
      </c>
      <c r="P37" s="193">
        <v>0</v>
      </c>
      <c r="Q37" s="261" t="s">
        <v>511</v>
      </c>
      <c r="R37" s="193">
        <v>0</v>
      </c>
      <c r="S37" s="193" t="s">
        <v>511</v>
      </c>
      <c r="T37" s="193">
        <v>0</v>
      </c>
      <c r="U37" s="261" t="s">
        <v>511</v>
      </c>
      <c r="V37" s="193">
        <v>0</v>
      </c>
      <c r="W37" s="193" t="s">
        <v>511</v>
      </c>
      <c r="X37" s="193">
        <v>0</v>
      </c>
      <c r="Y37" s="261" t="s">
        <v>511</v>
      </c>
      <c r="Z37" s="193">
        <v>0</v>
      </c>
      <c r="AA37" s="193" t="s">
        <v>511</v>
      </c>
      <c r="AB37" s="193">
        <v>0</v>
      </c>
      <c r="AC37" s="193">
        <v>0</v>
      </c>
    </row>
    <row r="38" spans="1:29" s="166" customFormat="1" x14ac:dyDescent="0.25">
      <c r="A38" s="172" t="s">
        <v>166</v>
      </c>
      <c r="B38" s="174" t="s">
        <v>157</v>
      </c>
      <c r="C38" s="193"/>
      <c r="D38" s="193"/>
      <c r="E38" s="193"/>
      <c r="F38" s="193"/>
      <c r="G38" s="193">
        <v>0</v>
      </c>
      <c r="H38" s="193">
        <v>0</v>
      </c>
      <c r="I38" s="261" t="s">
        <v>511</v>
      </c>
      <c r="J38" s="193">
        <v>0</v>
      </c>
      <c r="K38" s="193" t="s">
        <v>511</v>
      </c>
      <c r="L38" s="193">
        <v>0</v>
      </c>
      <c r="M38" s="261" t="s">
        <v>511</v>
      </c>
      <c r="N38" s="193">
        <v>0</v>
      </c>
      <c r="O38" s="193" t="s">
        <v>511</v>
      </c>
      <c r="P38" s="193">
        <v>0</v>
      </c>
      <c r="Q38" s="261" t="s">
        <v>511</v>
      </c>
      <c r="R38" s="193">
        <v>0</v>
      </c>
      <c r="S38" s="193" t="s">
        <v>511</v>
      </c>
      <c r="T38" s="193">
        <v>0</v>
      </c>
      <c r="U38" s="261" t="s">
        <v>511</v>
      </c>
      <c r="V38" s="193">
        <v>0</v>
      </c>
      <c r="W38" s="193" t="s">
        <v>511</v>
      </c>
      <c r="X38" s="193">
        <v>0</v>
      </c>
      <c r="Y38" s="261" t="s">
        <v>511</v>
      </c>
      <c r="Z38" s="193">
        <v>0</v>
      </c>
      <c r="AA38" s="193" t="s">
        <v>511</v>
      </c>
      <c r="AB38" s="193">
        <v>0</v>
      </c>
      <c r="AC38" s="193">
        <v>0</v>
      </c>
    </row>
    <row r="39" spans="1:29" s="166" customFormat="1" x14ac:dyDescent="0.25">
      <c r="A39" s="172" t="s">
        <v>165</v>
      </c>
      <c r="B39" s="173" t="s">
        <v>597</v>
      </c>
      <c r="C39" s="193"/>
      <c r="D39" s="193"/>
      <c r="E39" s="193"/>
      <c r="F39" s="193"/>
      <c r="G39" s="193">
        <v>0</v>
      </c>
      <c r="H39" s="193">
        <v>0</v>
      </c>
      <c r="I39" s="261" t="s">
        <v>511</v>
      </c>
      <c r="J39" s="193">
        <v>0</v>
      </c>
      <c r="K39" s="193" t="s">
        <v>511</v>
      </c>
      <c r="L39" s="193">
        <v>0</v>
      </c>
      <c r="M39" s="261" t="s">
        <v>511</v>
      </c>
      <c r="N39" s="193">
        <v>0</v>
      </c>
      <c r="O39" s="193" t="s">
        <v>511</v>
      </c>
      <c r="P39" s="193">
        <v>0</v>
      </c>
      <c r="Q39" s="261" t="s">
        <v>511</v>
      </c>
      <c r="R39" s="193">
        <v>0</v>
      </c>
      <c r="S39" s="193" t="s">
        <v>511</v>
      </c>
      <c r="T39" s="193">
        <v>0</v>
      </c>
      <c r="U39" s="261" t="s">
        <v>511</v>
      </c>
      <c r="V39" s="193">
        <v>0</v>
      </c>
      <c r="W39" s="193" t="s">
        <v>511</v>
      </c>
      <c r="X39" s="193">
        <v>0</v>
      </c>
      <c r="Y39" s="261" t="s">
        <v>511</v>
      </c>
      <c r="Z39" s="193">
        <v>0</v>
      </c>
      <c r="AA39" s="193" t="s">
        <v>511</v>
      </c>
      <c r="AB39" s="193">
        <v>0</v>
      </c>
      <c r="AC39" s="193">
        <v>0</v>
      </c>
    </row>
    <row r="40" spans="1:29" s="166" customFormat="1" x14ac:dyDescent="0.25">
      <c r="A40" s="172" t="s">
        <v>164</v>
      </c>
      <c r="B40" s="173" t="s">
        <v>561</v>
      </c>
      <c r="C40" s="193"/>
      <c r="D40" s="193"/>
      <c r="E40" s="193"/>
      <c r="F40" s="193"/>
      <c r="G40" s="193">
        <v>0</v>
      </c>
      <c r="H40" s="193">
        <v>0</v>
      </c>
      <c r="I40" s="261" t="s">
        <v>511</v>
      </c>
      <c r="J40" s="193">
        <v>0</v>
      </c>
      <c r="K40" s="193" t="s">
        <v>511</v>
      </c>
      <c r="L40" s="193">
        <v>0</v>
      </c>
      <c r="M40" s="261" t="s">
        <v>511</v>
      </c>
      <c r="N40" s="193">
        <v>0</v>
      </c>
      <c r="O40" s="193" t="s">
        <v>511</v>
      </c>
      <c r="P40" s="193">
        <v>0</v>
      </c>
      <c r="Q40" s="261" t="s">
        <v>511</v>
      </c>
      <c r="R40" s="193">
        <v>0</v>
      </c>
      <c r="S40" s="193" t="s">
        <v>511</v>
      </c>
      <c r="T40" s="193">
        <v>0</v>
      </c>
      <c r="U40" s="261" t="s">
        <v>511</v>
      </c>
      <c r="V40" s="193">
        <v>0</v>
      </c>
      <c r="W40" s="193" t="s">
        <v>511</v>
      </c>
      <c r="X40" s="193">
        <v>0</v>
      </c>
      <c r="Y40" s="261" t="s">
        <v>511</v>
      </c>
      <c r="Z40" s="193">
        <v>0</v>
      </c>
      <c r="AA40" s="193" t="s">
        <v>511</v>
      </c>
      <c r="AB40" s="193">
        <v>0</v>
      </c>
      <c r="AC40" s="193">
        <v>0</v>
      </c>
    </row>
    <row r="41" spans="1:29" s="166" customFormat="1" x14ac:dyDescent="0.25">
      <c r="A41" s="172" t="s">
        <v>163</v>
      </c>
      <c r="B41" s="173" t="s">
        <v>562</v>
      </c>
      <c r="C41" s="193"/>
      <c r="D41" s="193"/>
      <c r="E41" s="193"/>
      <c r="F41" s="193"/>
      <c r="G41" s="193">
        <v>0</v>
      </c>
      <c r="H41" s="193">
        <v>0</v>
      </c>
      <c r="I41" s="261" t="s">
        <v>511</v>
      </c>
      <c r="J41" s="193">
        <v>0</v>
      </c>
      <c r="K41" s="193" t="s">
        <v>511</v>
      </c>
      <c r="L41" s="193">
        <v>0</v>
      </c>
      <c r="M41" s="261" t="s">
        <v>511</v>
      </c>
      <c r="N41" s="193">
        <v>0</v>
      </c>
      <c r="O41" s="193" t="s">
        <v>511</v>
      </c>
      <c r="P41" s="193">
        <v>0</v>
      </c>
      <c r="Q41" s="261" t="s">
        <v>511</v>
      </c>
      <c r="R41" s="193">
        <v>0</v>
      </c>
      <c r="S41" s="193" t="s">
        <v>511</v>
      </c>
      <c r="T41" s="193">
        <v>0</v>
      </c>
      <c r="U41" s="261" t="s">
        <v>511</v>
      </c>
      <c r="V41" s="193">
        <v>0</v>
      </c>
      <c r="W41" s="193" t="s">
        <v>511</v>
      </c>
      <c r="X41" s="193">
        <v>0</v>
      </c>
      <c r="Y41" s="261" t="s">
        <v>511</v>
      </c>
      <c r="Z41" s="193">
        <v>0</v>
      </c>
      <c r="AA41" s="193" t="s">
        <v>511</v>
      </c>
      <c r="AB41" s="193">
        <v>0</v>
      </c>
      <c r="AC41" s="193">
        <v>0</v>
      </c>
    </row>
    <row r="42" spans="1:29" s="166" customFormat="1" x14ac:dyDescent="0.25">
      <c r="A42" s="172" t="s">
        <v>162</v>
      </c>
      <c r="B42" s="173" t="s">
        <v>563</v>
      </c>
      <c r="C42" s="193"/>
      <c r="D42" s="193"/>
      <c r="E42" s="193"/>
      <c r="F42" s="193"/>
      <c r="G42" s="193">
        <v>0</v>
      </c>
      <c r="H42" s="193">
        <v>0</v>
      </c>
      <c r="I42" s="261" t="s">
        <v>511</v>
      </c>
      <c r="J42" s="193">
        <v>0</v>
      </c>
      <c r="K42" s="193" t="s">
        <v>511</v>
      </c>
      <c r="L42" s="193">
        <v>0</v>
      </c>
      <c r="M42" s="261" t="s">
        <v>511</v>
      </c>
      <c r="N42" s="193">
        <v>0</v>
      </c>
      <c r="O42" s="193" t="s">
        <v>511</v>
      </c>
      <c r="P42" s="193">
        <v>0</v>
      </c>
      <c r="Q42" s="261" t="s">
        <v>511</v>
      </c>
      <c r="R42" s="193">
        <v>0</v>
      </c>
      <c r="S42" s="193" t="s">
        <v>511</v>
      </c>
      <c r="T42" s="193">
        <v>0</v>
      </c>
      <c r="U42" s="261" t="s">
        <v>511</v>
      </c>
      <c r="V42" s="193">
        <v>0</v>
      </c>
      <c r="W42" s="193" t="s">
        <v>511</v>
      </c>
      <c r="X42" s="193">
        <v>0</v>
      </c>
      <c r="Y42" s="261" t="s">
        <v>511</v>
      </c>
      <c r="Z42" s="193">
        <v>0</v>
      </c>
      <c r="AA42" s="193" t="s">
        <v>511</v>
      </c>
      <c r="AB42" s="193">
        <v>0</v>
      </c>
      <c r="AC42" s="193">
        <v>0</v>
      </c>
    </row>
    <row r="43" spans="1:29" s="166" customFormat="1" x14ac:dyDescent="0.25">
      <c r="A43" s="172" t="s">
        <v>564</v>
      </c>
      <c r="B43" s="173" t="s">
        <v>565</v>
      </c>
      <c r="C43" s="193"/>
      <c r="D43" s="193"/>
      <c r="E43" s="193"/>
      <c r="F43" s="193"/>
      <c r="G43" s="193">
        <v>0</v>
      </c>
      <c r="H43" s="193">
        <v>0</v>
      </c>
      <c r="I43" s="261" t="s">
        <v>511</v>
      </c>
      <c r="J43" s="193">
        <v>0</v>
      </c>
      <c r="K43" s="193" t="s">
        <v>511</v>
      </c>
      <c r="L43" s="193">
        <v>0</v>
      </c>
      <c r="M43" s="261" t="s">
        <v>511</v>
      </c>
      <c r="N43" s="193">
        <v>0</v>
      </c>
      <c r="O43" s="193" t="s">
        <v>511</v>
      </c>
      <c r="P43" s="193">
        <v>0</v>
      </c>
      <c r="Q43" s="261" t="s">
        <v>511</v>
      </c>
      <c r="R43" s="193">
        <v>0</v>
      </c>
      <c r="S43" s="193" t="s">
        <v>511</v>
      </c>
      <c r="T43" s="193">
        <v>0</v>
      </c>
      <c r="U43" s="261" t="s">
        <v>511</v>
      </c>
      <c r="V43" s="193">
        <v>0</v>
      </c>
      <c r="W43" s="193" t="s">
        <v>511</v>
      </c>
      <c r="X43" s="193">
        <v>0</v>
      </c>
      <c r="Y43" s="261" t="s">
        <v>511</v>
      </c>
      <c r="Z43" s="193">
        <v>0</v>
      </c>
      <c r="AA43" s="193" t="s">
        <v>511</v>
      </c>
      <c r="AB43" s="193">
        <v>0</v>
      </c>
      <c r="AC43" s="193">
        <v>0</v>
      </c>
    </row>
    <row r="44" spans="1:29" s="166" customFormat="1" x14ac:dyDescent="0.25">
      <c r="A44" s="172" t="s">
        <v>566</v>
      </c>
      <c r="B44" s="173" t="s">
        <v>567</v>
      </c>
      <c r="C44" s="193"/>
      <c r="D44" s="193"/>
      <c r="E44" s="193"/>
      <c r="F44" s="193"/>
      <c r="G44" s="193">
        <v>0</v>
      </c>
      <c r="H44" s="193">
        <v>0</v>
      </c>
      <c r="I44" s="261" t="s">
        <v>511</v>
      </c>
      <c r="J44" s="193">
        <v>0</v>
      </c>
      <c r="K44" s="193" t="s">
        <v>511</v>
      </c>
      <c r="L44" s="193">
        <v>0</v>
      </c>
      <c r="M44" s="261" t="s">
        <v>511</v>
      </c>
      <c r="N44" s="193">
        <v>0</v>
      </c>
      <c r="O44" s="193" t="s">
        <v>511</v>
      </c>
      <c r="P44" s="193">
        <v>0</v>
      </c>
      <c r="Q44" s="261" t="s">
        <v>511</v>
      </c>
      <c r="R44" s="193">
        <v>0</v>
      </c>
      <c r="S44" s="193" t="s">
        <v>511</v>
      </c>
      <c r="T44" s="193">
        <v>0</v>
      </c>
      <c r="U44" s="261" t="s">
        <v>511</v>
      </c>
      <c r="V44" s="193">
        <v>0</v>
      </c>
      <c r="W44" s="193" t="s">
        <v>511</v>
      </c>
      <c r="X44" s="193">
        <v>0</v>
      </c>
      <c r="Y44" s="261" t="s">
        <v>511</v>
      </c>
      <c r="Z44" s="193">
        <v>0</v>
      </c>
      <c r="AA44" s="193" t="s">
        <v>511</v>
      </c>
      <c r="AB44" s="193">
        <v>0</v>
      </c>
      <c r="AC44" s="193">
        <v>0</v>
      </c>
    </row>
    <row r="45" spans="1:29" s="166" customFormat="1" x14ac:dyDescent="0.25">
      <c r="A45" s="172" t="s">
        <v>568</v>
      </c>
      <c r="B45" s="173" t="s">
        <v>569</v>
      </c>
      <c r="C45" s="193"/>
      <c r="D45" s="193"/>
      <c r="E45" s="193"/>
      <c r="F45" s="193"/>
      <c r="G45" s="193">
        <v>0</v>
      </c>
      <c r="H45" s="193">
        <v>0</v>
      </c>
      <c r="I45" s="261" t="s">
        <v>511</v>
      </c>
      <c r="J45" s="193">
        <v>0</v>
      </c>
      <c r="K45" s="193" t="s">
        <v>511</v>
      </c>
      <c r="L45" s="193">
        <v>0</v>
      </c>
      <c r="M45" s="261" t="s">
        <v>511</v>
      </c>
      <c r="N45" s="193">
        <v>0</v>
      </c>
      <c r="O45" s="193" t="s">
        <v>511</v>
      </c>
      <c r="P45" s="193">
        <v>0</v>
      </c>
      <c r="Q45" s="261" t="s">
        <v>511</v>
      </c>
      <c r="R45" s="193">
        <v>0</v>
      </c>
      <c r="S45" s="193" t="s">
        <v>511</v>
      </c>
      <c r="T45" s="193">
        <v>0</v>
      </c>
      <c r="U45" s="261" t="s">
        <v>511</v>
      </c>
      <c r="V45" s="193">
        <v>0</v>
      </c>
      <c r="W45" s="193" t="s">
        <v>511</v>
      </c>
      <c r="X45" s="193">
        <v>0</v>
      </c>
      <c r="Y45" s="261" t="s">
        <v>511</v>
      </c>
      <c r="Z45" s="193">
        <v>0</v>
      </c>
      <c r="AA45" s="193" t="s">
        <v>511</v>
      </c>
      <c r="AB45" s="193">
        <v>0</v>
      </c>
      <c r="AC45" s="193">
        <v>0</v>
      </c>
    </row>
    <row r="46" spans="1:29" s="166" customFormat="1" x14ac:dyDescent="0.25">
      <c r="A46" s="172" t="s">
        <v>570</v>
      </c>
      <c r="B46" s="173" t="s">
        <v>571</v>
      </c>
      <c r="C46" s="193"/>
      <c r="D46" s="193"/>
      <c r="E46" s="193"/>
      <c r="F46" s="193"/>
      <c r="G46" s="193">
        <v>0</v>
      </c>
      <c r="H46" s="193">
        <v>0</v>
      </c>
      <c r="I46" s="261" t="s">
        <v>511</v>
      </c>
      <c r="J46" s="193">
        <v>0</v>
      </c>
      <c r="K46" s="193" t="s">
        <v>511</v>
      </c>
      <c r="L46" s="193">
        <v>0</v>
      </c>
      <c r="M46" s="261" t="s">
        <v>511</v>
      </c>
      <c r="N46" s="193">
        <v>0</v>
      </c>
      <c r="O46" s="193" t="s">
        <v>511</v>
      </c>
      <c r="P46" s="193">
        <v>0</v>
      </c>
      <c r="Q46" s="261" t="s">
        <v>511</v>
      </c>
      <c r="R46" s="193">
        <v>0</v>
      </c>
      <c r="S46" s="193" t="s">
        <v>511</v>
      </c>
      <c r="T46" s="193">
        <v>0</v>
      </c>
      <c r="U46" s="261" t="s">
        <v>511</v>
      </c>
      <c r="V46" s="193">
        <v>0</v>
      </c>
      <c r="W46" s="193" t="s">
        <v>511</v>
      </c>
      <c r="X46" s="193">
        <v>0</v>
      </c>
      <c r="Y46" s="261" t="s">
        <v>511</v>
      </c>
      <c r="Z46" s="193">
        <v>0</v>
      </c>
      <c r="AA46" s="193" t="s">
        <v>511</v>
      </c>
      <c r="AB46" s="193">
        <v>0</v>
      </c>
      <c r="AC46" s="193">
        <v>0</v>
      </c>
    </row>
    <row r="47" spans="1:29" s="166" customFormat="1" x14ac:dyDescent="0.25">
      <c r="A47" s="170" t="s">
        <v>63</v>
      </c>
      <c r="B47" s="171" t="s">
        <v>161</v>
      </c>
      <c r="C47" s="193"/>
      <c r="D47" s="193"/>
      <c r="E47" s="193"/>
      <c r="F47" s="193"/>
      <c r="G47" s="193"/>
      <c r="H47" s="193"/>
      <c r="I47" s="193"/>
      <c r="J47" s="193"/>
      <c r="K47" s="193"/>
      <c r="L47" s="193"/>
      <c r="M47" s="193"/>
      <c r="N47" s="193"/>
      <c r="O47" s="193"/>
      <c r="P47" s="193"/>
      <c r="Q47" s="193"/>
      <c r="R47" s="193"/>
      <c r="S47" s="261"/>
      <c r="T47" s="193"/>
      <c r="U47" s="193"/>
      <c r="V47" s="193"/>
      <c r="W47" s="193"/>
      <c r="X47" s="193"/>
      <c r="Y47" s="193"/>
      <c r="Z47" s="193"/>
      <c r="AA47" s="193"/>
      <c r="AB47" s="193"/>
      <c r="AC47" s="193"/>
    </row>
    <row r="48" spans="1:29" s="166" customFormat="1" x14ac:dyDescent="0.25">
      <c r="A48" s="172" t="s">
        <v>160</v>
      </c>
      <c r="B48" s="173" t="s">
        <v>560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66" customFormat="1" ht="31.5" x14ac:dyDescent="0.25">
      <c r="A49" s="172" t="s">
        <v>159</v>
      </c>
      <c r="B49" s="174" t="s">
        <v>558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66" customFormat="1" x14ac:dyDescent="0.25">
      <c r="A50" s="172" t="s">
        <v>158</v>
      </c>
      <c r="B50" s="174"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66" customFormat="1" ht="31.5" x14ac:dyDescent="0.25">
      <c r="A51" s="172" t="s">
        <v>156</v>
      </c>
      <c r="B51" s="173"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66" customFormat="1" ht="31.5" x14ac:dyDescent="0.25">
      <c r="A52" s="172" t="s">
        <v>154</v>
      </c>
      <c r="B52" s="173"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66" customFormat="1" x14ac:dyDescent="0.25">
      <c r="A53" s="172" t="s">
        <v>152</v>
      </c>
      <c r="B53" s="173"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66" customFormat="1" x14ac:dyDescent="0.25">
      <c r="A54" s="172" t="s">
        <v>150</v>
      </c>
      <c r="B54" s="173" t="s">
        <v>561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66" customFormat="1" x14ac:dyDescent="0.25">
      <c r="A55" s="172" t="s">
        <v>572</v>
      </c>
      <c r="B55" s="173" t="s">
        <v>562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66" customFormat="1" x14ac:dyDescent="0.25">
      <c r="A56" s="172" t="s">
        <v>573</v>
      </c>
      <c r="B56" s="173" t="s">
        <v>563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66" customFormat="1" x14ac:dyDescent="0.25">
      <c r="A57" s="172" t="s">
        <v>574</v>
      </c>
      <c r="B57" s="173" t="s">
        <v>565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66" customFormat="1" x14ac:dyDescent="0.25">
      <c r="A58" s="172" t="s">
        <v>575</v>
      </c>
      <c r="B58" s="173" t="s">
        <v>567</v>
      </c>
      <c r="C58" s="193">
        <v>8</v>
      </c>
      <c r="D58" s="193">
        <v>8</v>
      </c>
      <c r="E58" s="193"/>
      <c r="F58" s="193"/>
      <c r="G58" s="193">
        <v>0</v>
      </c>
      <c r="H58" s="193">
        <v>0</v>
      </c>
      <c r="I58" s="193"/>
      <c r="J58" s="193">
        <v>0</v>
      </c>
      <c r="K58" s="193"/>
      <c r="L58" s="193">
        <v>8</v>
      </c>
      <c r="M58" s="193"/>
      <c r="N58" s="193">
        <v>0</v>
      </c>
      <c r="O58" s="193"/>
      <c r="P58" s="193">
        <v>0</v>
      </c>
      <c r="Q58" s="193"/>
      <c r="R58" s="193">
        <v>8</v>
      </c>
      <c r="S58" s="193"/>
      <c r="T58" s="193">
        <v>0</v>
      </c>
      <c r="U58" s="193"/>
      <c r="V58" s="193">
        <v>0</v>
      </c>
      <c r="W58" s="193"/>
      <c r="X58" s="193">
        <v>0</v>
      </c>
      <c r="Y58" s="193"/>
      <c r="Z58" s="193">
        <v>0</v>
      </c>
      <c r="AA58" s="193"/>
      <c r="AB58" s="193">
        <v>8</v>
      </c>
      <c r="AC58" s="193">
        <v>8</v>
      </c>
    </row>
    <row r="59" spans="1:29" s="166" customFormat="1" x14ac:dyDescent="0.25">
      <c r="A59" s="172" t="s">
        <v>576</v>
      </c>
      <c r="B59" s="173" t="s">
        <v>569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66" customFormat="1" x14ac:dyDescent="0.25">
      <c r="A60" s="172" t="s">
        <v>577</v>
      </c>
      <c r="B60" s="173" t="s">
        <v>571</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66" customFormat="1" ht="35.25" customHeight="1" x14ac:dyDescent="0.25">
      <c r="A61" s="170" t="s">
        <v>61</v>
      </c>
      <c r="B61" s="171"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6" customFormat="1" x14ac:dyDescent="0.25">
      <c r="A62" s="172" t="s">
        <v>148</v>
      </c>
      <c r="B62" s="173" t="s">
        <v>655</v>
      </c>
      <c r="C62" s="193">
        <v>333.27524200000005</v>
      </c>
      <c r="D62" s="193">
        <v>969.7901990359876</v>
      </c>
      <c r="E62" s="193"/>
      <c r="F62" s="193"/>
      <c r="G62" s="193">
        <v>0</v>
      </c>
      <c r="H62" s="193">
        <v>0</v>
      </c>
      <c r="I62" s="193"/>
      <c r="J62" s="193">
        <v>0</v>
      </c>
      <c r="K62" s="193"/>
      <c r="L62" s="193">
        <v>333.27524200000005</v>
      </c>
      <c r="M62" s="193"/>
      <c r="N62" s="193">
        <v>0</v>
      </c>
      <c r="O62" s="193"/>
      <c r="P62" s="193">
        <v>0</v>
      </c>
      <c r="Q62" s="193"/>
      <c r="R62" s="193">
        <v>969.7901990359876</v>
      </c>
      <c r="S62" s="193"/>
      <c r="T62" s="193">
        <v>0</v>
      </c>
      <c r="U62" s="193"/>
      <c r="V62" s="193">
        <v>0</v>
      </c>
      <c r="W62" s="193"/>
      <c r="X62" s="193">
        <v>0</v>
      </c>
      <c r="Y62" s="193"/>
      <c r="Z62" s="193">
        <v>0</v>
      </c>
      <c r="AA62" s="193"/>
      <c r="AB62" s="193">
        <v>333.27524200000005</v>
      </c>
      <c r="AC62" s="193">
        <v>969.7901990359876</v>
      </c>
    </row>
    <row r="63" spans="1:29" s="166" customFormat="1" x14ac:dyDescent="0.25">
      <c r="A63" s="172" t="s">
        <v>147</v>
      </c>
      <c r="B63" s="174" t="s">
        <v>141</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66" customFormat="1" x14ac:dyDescent="0.25">
      <c r="A64" s="172" t="s">
        <v>146</v>
      </c>
      <c r="B64" s="173" t="s">
        <v>140</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66" customFormat="1" x14ac:dyDescent="0.25">
      <c r="A65" s="172" t="s">
        <v>145</v>
      </c>
      <c r="B65" s="174" t="s">
        <v>139</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66" customFormat="1" x14ac:dyDescent="0.25">
      <c r="A66" s="172" t="s">
        <v>144</v>
      </c>
      <c r="B66" s="174" t="s">
        <v>138</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66" customFormat="1" x14ac:dyDescent="0.25">
      <c r="A67" s="172" t="s">
        <v>143</v>
      </c>
      <c r="B67" s="174" t="s">
        <v>561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66" customFormat="1" x14ac:dyDescent="0.25">
      <c r="A68" s="172" t="s">
        <v>578</v>
      </c>
      <c r="B68" s="174" t="s">
        <v>562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66" customFormat="1" x14ac:dyDescent="0.25">
      <c r="A69" s="172" t="s">
        <v>579</v>
      </c>
      <c r="B69" s="174" t="s">
        <v>563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66" customFormat="1" x14ac:dyDescent="0.25">
      <c r="A70" s="172" t="s">
        <v>580</v>
      </c>
      <c r="B70" s="174" t="s">
        <v>565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66" customFormat="1" x14ac:dyDescent="0.25">
      <c r="A71" s="172" t="s">
        <v>581</v>
      </c>
      <c r="B71" s="174" t="s">
        <v>567</v>
      </c>
      <c r="C71" s="193"/>
      <c r="D71" s="193"/>
      <c r="E71" s="193"/>
      <c r="F71" s="193"/>
      <c r="G71" s="193">
        <v>0</v>
      </c>
      <c r="H71" s="193">
        <v>0</v>
      </c>
      <c r="I71" s="193"/>
      <c r="J71" s="193">
        <v>0</v>
      </c>
      <c r="K71" s="193"/>
      <c r="L71" s="193">
        <v>8</v>
      </c>
      <c r="M71" s="193"/>
      <c r="N71" s="193">
        <v>0</v>
      </c>
      <c r="O71" s="193"/>
      <c r="P71" s="193">
        <v>0</v>
      </c>
      <c r="Q71" s="193"/>
      <c r="R71" s="193">
        <v>8</v>
      </c>
      <c r="S71" s="193"/>
      <c r="T71" s="193">
        <v>0</v>
      </c>
      <c r="U71" s="193"/>
      <c r="V71" s="193">
        <v>0</v>
      </c>
      <c r="W71" s="193"/>
      <c r="X71" s="193">
        <v>0</v>
      </c>
      <c r="Y71" s="193"/>
      <c r="Z71" s="193">
        <v>0</v>
      </c>
      <c r="AA71" s="193"/>
      <c r="AB71" s="193">
        <v>8</v>
      </c>
      <c r="AC71" s="193">
        <v>8</v>
      </c>
    </row>
    <row r="72" spans="1:29" s="166" customFormat="1" x14ac:dyDescent="0.25">
      <c r="A72" s="172" t="s">
        <v>582</v>
      </c>
      <c r="B72" s="174" t="s">
        <v>569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66" customFormat="1" x14ac:dyDescent="0.25">
      <c r="A73" s="172" t="s">
        <v>583</v>
      </c>
      <c r="B73" s="174" t="s">
        <v>571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66" customFormat="1" ht="36.75" customHeight="1" x14ac:dyDescent="0.25">
      <c r="A74" s="170" t="s">
        <v>60</v>
      </c>
      <c r="B74" s="175" t="s">
        <v>221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66" customFormat="1" x14ac:dyDescent="0.25">
      <c r="A75" s="170" t="s">
        <v>58</v>
      </c>
      <c r="B75" s="171" t="s">
        <v>142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66" customFormat="1" x14ac:dyDescent="0.25">
      <c r="A76" s="172" t="s">
        <v>216</v>
      </c>
      <c r="B76" s="173" t="s">
        <v>560</v>
      </c>
      <c r="C76" s="288"/>
      <c r="D76" s="194"/>
      <c r="E76" s="195"/>
      <c r="F76" s="195"/>
      <c r="G76" s="193">
        <v>0</v>
      </c>
      <c r="H76" s="193">
        <v>0</v>
      </c>
      <c r="I76" s="195"/>
      <c r="J76" s="193">
        <v>0</v>
      </c>
      <c r="K76" s="194"/>
      <c r="L76" s="193">
        <v>0</v>
      </c>
      <c r="M76" s="194"/>
      <c r="N76" s="193">
        <v>0</v>
      </c>
      <c r="O76" s="194"/>
      <c r="P76" s="193">
        <v>0</v>
      </c>
      <c r="Q76" s="194"/>
      <c r="R76" s="193">
        <v>0</v>
      </c>
      <c r="S76" s="194"/>
      <c r="T76" s="193">
        <v>0</v>
      </c>
      <c r="U76" s="194"/>
      <c r="V76" s="193">
        <v>0</v>
      </c>
      <c r="W76" s="194"/>
      <c r="X76" s="193">
        <v>0</v>
      </c>
      <c r="Y76" s="194"/>
      <c r="Z76" s="193">
        <v>0</v>
      </c>
      <c r="AA76" s="194"/>
      <c r="AB76" s="193">
        <v>0</v>
      </c>
      <c r="AC76" s="193">
        <v>0</v>
      </c>
    </row>
    <row r="77" spans="1:29" s="166" customFormat="1" ht="31.5" x14ac:dyDescent="0.25">
      <c r="A77" s="172" t="s">
        <v>217</v>
      </c>
      <c r="B77" s="174" t="s">
        <v>558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66" customFormat="1" x14ac:dyDescent="0.25">
      <c r="A78" s="172" t="s">
        <v>218</v>
      </c>
      <c r="B78" s="174"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66" customFormat="1" x14ac:dyDescent="0.25">
      <c r="A79" s="172" t="s">
        <v>219</v>
      </c>
      <c r="B79" s="173" t="s">
        <v>559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66" customFormat="1" x14ac:dyDescent="0.25">
      <c r="A80" s="172" t="s">
        <v>220</v>
      </c>
      <c r="B80" s="173" t="s">
        <v>561</v>
      </c>
      <c r="C80" s="288"/>
      <c r="D80" s="194"/>
      <c r="E80" s="195"/>
      <c r="F80" s="195"/>
      <c r="G80" s="193">
        <v>0</v>
      </c>
      <c r="H80" s="193">
        <v>0</v>
      </c>
      <c r="I80" s="195"/>
      <c r="J80" s="193">
        <v>0</v>
      </c>
      <c r="K80" s="194"/>
      <c r="L80" s="193">
        <v>0</v>
      </c>
      <c r="M80" s="194"/>
      <c r="N80" s="193">
        <v>0</v>
      </c>
      <c r="O80" s="194"/>
      <c r="P80" s="193">
        <v>0</v>
      </c>
      <c r="Q80" s="194"/>
      <c r="R80" s="193">
        <v>0</v>
      </c>
      <c r="S80" s="194"/>
      <c r="T80" s="193">
        <v>0</v>
      </c>
      <c r="U80" s="194"/>
      <c r="V80" s="193">
        <v>0</v>
      </c>
      <c r="W80" s="194"/>
      <c r="X80" s="193">
        <v>0</v>
      </c>
      <c r="Y80" s="194"/>
      <c r="Z80" s="193">
        <v>0</v>
      </c>
      <c r="AA80" s="194"/>
      <c r="AB80" s="193">
        <v>0</v>
      </c>
      <c r="AC80" s="193">
        <v>0</v>
      </c>
    </row>
    <row r="81" spans="1:29" s="166" customFormat="1" x14ac:dyDescent="0.25">
      <c r="A81" s="172" t="s">
        <v>584</v>
      </c>
      <c r="B81" s="173" t="s">
        <v>562</v>
      </c>
      <c r="C81" s="288"/>
      <c r="D81" s="194"/>
      <c r="E81" s="195"/>
      <c r="F81" s="195"/>
      <c r="G81" s="193">
        <v>0</v>
      </c>
      <c r="H81" s="193">
        <v>0</v>
      </c>
      <c r="I81" s="195"/>
      <c r="J81" s="193">
        <v>0</v>
      </c>
      <c r="K81" s="194"/>
      <c r="L81" s="193">
        <v>0</v>
      </c>
      <c r="M81" s="194"/>
      <c r="N81" s="193">
        <v>0</v>
      </c>
      <c r="O81" s="194"/>
      <c r="P81" s="193">
        <v>0</v>
      </c>
      <c r="Q81" s="194"/>
      <c r="R81" s="193">
        <v>0</v>
      </c>
      <c r="S81" s="194"/>
      <c r="T81" s="193">
        <v>0</v>
      </c>
      <c r="U81" s="194"/>
      <c r="V81" s="193">
        <v>0</v>
      </c>
      <c r="W81" s="194"/>
      <c r="X81" s="193">
        <v>0</v>
      </c>
      <c r="Y81" s="194"/>
      <c r="Z81" s="193">
        <v>0</v>
      </c>
      <c r="AA81" s="194"/>
      <c r="AB81" s="193">
        <v>0</v>
      </c>
      <c r="AC81" s="193">
        <v>0</v>
      </c>
    </row>
    <row r="82" spans="1:29" s="166" customFormat="1" x14ac:dyDescent="0.25">
      <c r="A82" s="172" t="s">
        <v>585</v>
      </c>
      <c r="B82" s="173" t="s">
        <v>563</v>
      </c>
      <c r="C82" s="288"/>
      <c r="D82" s="194"/>
      <c r="E82" s="195"/>
      <c r="F82" s="195"/>
      <c r="G82" s="193">
        <v>0</v>
      </c>
      <c r="H82" s="193">
        <v>0</v>
      </c>
      <c r="I82" s="195"/>
      <c r="J82" s="193">
        <v>0</v>
      </c>
      <c r="K82" s="194"/>
      <c r="L82" s="193">
        <v>0</v>
      </c>
      <c r="M82" s="194"/>
      <c r="N82" s="193">
        <v>0</v>
      </c>
      <c r="O82" s="194"/>
      <c r="P82" s="193">
        <v>0</v>
      </c>
      <c r="Q82" s="194"/>
      <c r="R82" s="193">
        <v>0</v>
      </c>
      <c r="S82" s="194"/>
      <c r="T82" s="193">
        <v>0</v>
      </c>
      <c r="U82" s="194"/>
      <c r="V82" s="193">
        <v>0</v>
      </c>
      <c r="W82" s="194"/>
      <c r="X82" s="193">
        <v>0</v>
      </c>
      <c r="Y82" s="194"/>
      <c r="Z82" s="193">
        <v>0</v>
      </c>
      <c r="AA82" s="194"/>
      <c r="AB82" s="193">
        <v>0</v>
      </c>
      <c r="AC82" s="193">
        <v>0</v>
      </c>
    </row>
    <row r="83" spans="1:29" s="166" customFormat="1" x14ac:dyDescent="0.25">
      <c r="A83" s="172" t="s">
        <v>586</v>
      </c>
      <c r="B83" s="173" t="s">
        <v>565</v>
      </c>
      <c r="C83" s="288"/>
      <c r="D83" s="194"/>
      <c r="E83" s="195"/>
      <c r="F83" s="195"/>
      <c r="G83" s="193">
        <v>0</v>
      </c>
      <c r="H83" s="193">
        <v>0</v>
      </c>
      <c r="I83" s="195"/>
      <c r="J83" s="193">
        <v>0</v>
      </c>
      <c r="K83" s="194"/>
      <c r="L83" s="193">
        <v>0</v>
      </c>
      <c r="M83" s="194"/>
      <c r="N83" s="193">
        <v>0</v>
      </c>
      <c r="O83" s="194"/>
      <c r="P83" s="193">
        <v>0</v>
      </c>
      <c r="Q83" s="194"/>
      <c r="R83" s="193">
        <v>0</v>
      </c>
      <c r="S83" s="194"/>
      <c r="T83" s="193">
        <v>0</v>
      </c>
      <c r="U83" s="194"/>
      <c r="V83" s="193">
        <v>0</v>
      </c>
      <c r="W83" s="194"/>
      <c r="X83" s="193">
        <v>0</v>
      </c>
      <c r="Y83" s="194"/>
      <c r="Z83" s="193">
        <v>0</v>
      </c>
      <c r="AA83" s="194"/>
      <c r="AB83" s="193">
        <v>0</v>
      </c>
      <c r="AC83" s="193">
        <v>0</v>
      </c>
    </row>
    <row r="84" spans="1:29" s="166" customFormat="1" x14ac:dyDescent="0.25">
      <c r="A84" s="172" t="s">
        <v>587</v>
      </c>
      <c r="B84" s="173" t="s">
        <v>567</v>
      </c>
      <c r="C84" s="288"/>
      <c r="D84" s="194"/>
      <c r="E84" s="195"/>
      <c r="F84" s="195"/>
      <c r="G84" s="193">
        <v>0</v>
      </c>
      <c r="H84" s="193">
        <v>0</v>
      </c>
      <c r="I84" s="195"/>
      <c r="J84" s="193">
        <v>0</v>
      </c>
      <c r="K84" s="194"/>
      <c r="L84" s="193">
        <v>8</v>
      </c>
      <c r="M84" s="194"/>
      <c r="N84" s="193">
        <v>0</v>
      </c>
      <c r="O84" s="194"/>
      <c r="P84" s="193">
        <v>0</v>
      </c>
      <c r="Q84" s="194"/>
      <c r="R84" s="193">
        <v>8</v>
      </c>
      <c r="S84" s="194"/>
      <c r="T84" s="193">
        <v>0</v>
      </c>
      <c r="U84" s="194"/>
      <c r="V84" s="193">
        <v>0</v>
      </c>
      <c r="W84" s="194"/>
      <c r="X84" s="193">
        <v>0</v>
      </c>
      <c r="Y84" s="194"/>
      <c r="Z84" s="193">
        <v>0</v>
      </c>
      <c r="AA84" s="194"/>
      <c r="AB84" s="193">
        <v>8</v>
      </c>
      <c r="AC84" s="193">
        <v>8</v>
      </c>
    </row>
    <row r="85" spans="1:29" s="166" customFormat="1" x14ac:dyDescent="0.25">
      <c r="A85" s="172" t="s">
        <v>588</v>
      </c>
      <c r="B85" s="173" t="s">
        <v>569</v>
      </c>
      <c r="C85" s="288"/>
      <c r="D85" s="194"/>
      <c r="E85" s="195"/>
      <c r="F85" s="195"/>
      <c r="G85" s="193">
        <v>0</v>
      </c>
      <c r="H85" s="193">
        <v>0</v>
      </c>
      <c r="I85" s="195"/>
      <c r="J85" s="193">
        <v>0</v>
      </c>
      <c r="K85" s="194"/>
      <c r="L85" s="193">
        <v>0</v>
      </c>
      <c r="M85" s="194"/>
      <c r="N85" s="193">
        <v>0</v>
      </c>
      <c r="O85" s="194"/>
      <c r="P85" s="193">
        <v>0</v>
      </c>
      <c r="Q85" s="194"/>
      <c r="R85" s="193">
        <v>0</v>
      </c>
      <c r="S85" s="194"/>
      <c r="T85" s="193">
        <v>0</v>
      </c>
      <c r="U85" s="194"/>
      <c r="V85" s="193">
        <v>0</v>
      </c>
      <c r="W85" s="194"/>
      <c r="X85" s="193">
        <v>0</v>
      </c>
      <c r="Y85" s="194"/>
      <c r="Z85" s="193">
        <v>0</v>
      </c>
      <c r="AA85" s="194"/>
      <c r="AB85" s="193">
        <v>0</v>
      </c>
      <c r="AC85" s="193">
        <v>0</v>
      </c>
    </row>
    <row r="86" spans="1:29" s="166" customFormat="1" x14ac:dyDescent="0.25">
      <c r="A86" s="172" t="s">
        <v>589</v>
      </c>
      <c r="B86" s="173" t="s">
        <v>571</v>
      </c>
      <c r="C86" s="289"/>
      <c r="D86" s="194"/>
      <c r="E86" s="195"/>
      <c r="F86" s="195"/>
      <c r="G86" s="193">
        <v>0</v>
      </c>
      <c r="H86" s="193">
        <v>0</v>
      </c>
      <c r="I86" s="195"/>
      <c r="J86" s="193">
        <v>0</v>
      </c>
      <c r="K86" s="194"/>
      <c r="L86" s="193">
        <v>0</v>
      </c>
      <c r="M86" s="194"/>
      <c r="N86" s="193">
        <v>0</v>
      </c>
      <c r="O86" s="194"/>
      <c r="P86" s="193">
        <v>0</v>
      </c>
      <c r="Q86" s="194"/>
      <c r="R86" s="193">
        <v>0</v>
      </c>
      <c r="S86" s="194"/>
      <c r="T86" s="193">
        <v>0</v>
      </c>
      <c r="U86" s="194"/>
      <c r="V86" s="193">
        <v>0</v>
      </c>
      <c r="W86" s="194"/>
      <c r="X86" s="193">
        <v>0</v>
      </c>
      <c r="Y86" s="194"/>
      <c r="Z86" s="193">
        <v>0</v>
      </c>
      <c r="AA86" s="194"/>
      <c r="AB86" s="193">
        <v>0</v>
      </c>
      <c r="AC86" s="193">
        <v>0</v>
      </c>
    </row>
    <row r="87" spans="1:29" s="166" customFormat="1" x14ac:dyDescent="0.25">
      <c r="A87" s="196"/>
      <c r="B87" s="197"/>
      <c r="C87" s="197"/>
      <c r="D87" s="197"/>
      <c r="E87" s="197"/>
      <c r="F87" s="197"/>
      <c r="G87" s="197"/>
      <c r="H87" s="169"/>
      <c r="I87" s="169"/>
      <c r="J87" s="169"/>
      <c r="K87" s="169"/>
      <c r="L87" s="169"/>
      <c r="M87" s="169"/>
      <c r="N87" s="169"/>
      <c r="O87" s="169"/>
      <c r="P87" s="169"/>
      <c r="Q87" s="169"/>
      <c r="R87" s="169"/>
      <c r="S87" s="169"/>
      <c r="T87" s="169"/>
      <c r="U87" s="169"/>
      <c r="V87" s="169"/>
      <c r="W87" s="169"/>
      <c r="X87" s="169"/>
    </row>
    <row r="88" spans="1:29" x14ac:dyDescent="0.25">
      <c r="G88" s="60"/>
    </row>
    <row r="89" spans="1:29" x14ac:dyDescent="0.25">
      <c r="G89" s="60"/>
    </row>
    <row r="90" spans="1:29" x14ac:dyDescent="0.25">
      <c r="G90" s="60"/>
    </row>
    <row r="91" spans="1:29" x14ac:dyDescent="0.25">
      <c r="G91" s="60"/>
    </row>
    <row r="92" spans="1:29" x14ac:dyDescent="0.25">
      <c r="G92" s="60"/>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A4:Q4"/>
    <mergeCell ref="A12:Q12"/>
    <mergeCell ref="A9:Q9"/>
    <mergeCell ref="A6:Q6"/>
    <mergeCell ref="A8:P8"/>
    <mergeCell ref="A11:O11"/>
    <mergeCell ref="C20:D21"/>
    <mergeCell ref="A16:Q16"/>
    <mergeCell ref="A15:Q15"/>
    <mergeCell ref="A20:A22"/>
    <mergeCell ref="E20:F21"/>
    <mergeCell ref="A18:Q18"/>
    <mergeCell ref="B20:B22"/>
    <mergeCell ref="L20:O20"/>
    <mergeCell ref="L21:M21"/>
    <mergeCell ref="N21:O21"/>
    <mergeCell ref="P20:S20"/>
    <mergeCell ref="H20:K20"/>
    <mergeCell ref="H21:I21"/>
    <mergeCell ref="J21:K21"/>
    <mergeCell ref="G20:G22"/>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D18" zoomScaleNormal="100" zoomScaleSheetLayoutView="55" workbookViewId="0">
      <selection activeCell="A13" sqref="A13:AV1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278"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11</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308" t="str">
        <f>'1. паспорт местоположение'!$A$9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10</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5.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308" t="str">
        <f>'1. паспорт местоположение'!A12:C12</f>
        <v>F_TP3600.PR.0011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6" t="s">
        <v>9</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5.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8.75" x14ac:dyDescent="0.25">
      <c r="A15" s="316"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279"/>
    </row>
    <row r="21" spans="1:49" s="21" customFormat="1"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c r="AW21" s="279"/>
    </row>
    <row r="22" spans="1:49" s="21" customFormat="1" ht="58.7" customHeight="1" x14ac:dyDescent="0.25">
      <c r="A22" s="460" t="s">
        <v>54</v>
      </c>
      <c r="B22" s="471" t="s">
        <v>26</v>
      </c>
      <c r="C22" s="460" t="s">
        <v>53</v>
      </c>
      <c r="D22" s="460" t="s">
        <v>52</v>
      </c>
      <c r="E22" s="474" t="s">
        <v>502</v>
      </c>
      <c r="F22" s="475"/>
      <c r="G22" s="475"/>
      <c r="H22" s="475"/>
      <c r="I22" s="475"/>
      <c r="J22" s="475"/>
      <c r="K22" s="475"/>
      <c r="L22" s="476"/>
      <c r="M22" s="460" t="s">
        <v>51</v>
      </c>
      <c r="N22" s="460" t="s">
        <v>50</v>
      </c>
      <c r="O22" s="460" t="s">
        <v>49</v>
      </c>
      <c r="P22" s="455" t="s">
        <v>251</v>
      </c>
      <c r="Q22" s="455" t="s">
        <v>48</v>
      </c>
      <c r="R22" s="455" t="s">
        <v>47</v>
      </c>
      <c r="S22" s="455" t="s">
        <v>46</v>
      </c>
      <c r="T22" s="455"/>
      <c r="U22" s="477" t="s">
        <v>45</v>
      </c>
      <c r="V22" s="477" t="s">
        <v>44</v>
      </c>
      <c r="W22" s="455" t="s">
        <v>43</v>
      </c>
      <c r="X22" s="455" t="s">
        <v>42</v>
      </c>
      <c r="Y22" s="455" t="s">
        <v>41</v>
      </c>
      <c r="Z22" s="462" t="s">
        <v>40</v>
      </c>
      <c r="AA22" s="455" t="s">
        <v>39</v>
      </c>
      <c r="AB22" s="455" t="s">
        <v>38</v>
      </c>
      <c r="AC22" s="455" t="s">
        <v>37</v>
      </c>
      <c r="AD22" s="455" t="s">
        <v>36</v>
      </c>
      <c r="AE22" s="455" t="s">
        <v>35</v>
      </c>
      <c r="AF22" s="455" t="s">
        <v>34</v>
      </c>
      <c r="AG22" s="455"/>
      <c r="AH22" s="455"/>
      <c r="AI22" s="455"/>
      <c r="AJ22" s="455"/>
      <c r="AK22" s="455"/>
      <c r="AL22" s="455" t="s">
        <v>33</v>
      </c>
      <c r="AM22" s="455"/>
      <c r="AN22" s="455"/>
      <c r="AO22" s="455"/>
      <c r="AP22" s="455" t="s">
        <v>32</v>
      </c>
      <c r="AQ22" s="455"/>
      <c r="AR22" s="455" t="s">
        <v>31</v>
      </c>
      <c r="AS22" s="455" t="s">
        <v>30</v>
      </c>
      <c r="AT22" s="455" t="s">
        <v>29</v>
      </c>
      <c r="AU22" s="455" t="s">
        <v>28</v>
      </c>
      <c r="AV22" s="463" t="s">
        <v>27</v>
      </c>
      <c r="AW22" s="279"/>
    </row>
    <row r="23" spans="1:49" s="21" customFormat="1" ht="64.5" customHeight="1" x14ac:dyDescent="0.25">
      <c r="A23" s="470"/>
      <c r="B23" s="472"/>
      <c r="C23" s="470"/>
      <c r="D23" s="470"/>
      <c r="E23" s="465" t="s">
        <v>25</v>
      </c>
      <c r="F23" s="456" t="s">
        <v>141</v>
      </c>
      <c r="G23" s="456" t="s">
        <v>140</v>
      </c>
      <c r="H23" s="456" t="s">
        <v>139</v>
      </c>
      <c r="I23" s="458" t="s">
        <v>417</v>
      </c>
      <c r="J23" s="458" t="s">
        <v>418</v>
      </c>
      <c r="K23" s="458" t="s">
        <v>419</v>
      </c>
      <c r="L23" s="456" t="s">
        <v>82</v>
      </c>
      <c r="M23" s="470"/>
      <c r="N23" s="470"/>
      <c r="O23" s="470"/>
      <c r="P23" s="455"/>
      <c r="Q23" s="455"/>
      <c r="R23" s="455"/>
      <c r="S23" s="467" t="s">
        <v>3</v>
      </c>
      <c r="T23" s="467" t="s">
        <v>13</v>
      </c>
      <c r="U23" s="477"/>
      <c r="V23" s="477"/>
      <c r="W23" s="455"/>
      <c r="X23" s="455"/>
      <c r="Y23" s="455"/>
      <c r="Z23" s="455"/>
      <c r="AA23" s="455"/>
      <c r="AB23" s="455"/>
      <c r="AC23" s="455"/>
      <c r="AD23" s="455"/>
      <c r="AE23" s="455"/>
      <c r="AF23" s="455" t="s">
        <v>24</v>
      </c>
      <c r="AG23" s="455"/>
      <c r="AH23" s="455" t="s">
        <v>23</v>
      </c>
      <c r="AI23" s="455"/>
      <c r="AJ23" s="460" t="s">
        <v>22</v>
      </c>
      <c r="AK23" s="460" t="s">
        <v>21</v>
      </c>
      <c r="AL23" s="460" t="s">
        <v>20</v>
      </c>
      <c r="AM23" s="460" t="s">
        <v>19</v>
      </c>
      <c r="AN23" s="460" t="s">
        <v>18</v>
      </c>
      <c r="AO23" s="460" t="s">
        <v>17</v>
      </c>
      <c r="AP23" s="460" t="s">
        <v>16</v>
      </c>
      <c r="AQ23" s="478" t="s">
        <v>13</v>
      </c>
      <c r="AR23" s="455"/>
      <c r="AS23" s="455"/>
      <c r="AT23" s="455"/>
      <c r="AU23" s="455"/>
      <c r="AV23" s="464"/>
      <c r="AW23" s="279"/>
    </row>
    <row r="24" spans="1:49" s="21"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200" t="s">
        <v>15</v>
      </c>
      <c r="AG24" s="200" t="s">
        <v>14</v>
      </c>
      <c r="AH24" s="140" t="s">
        <v>3</v>
      </c>
      <c r="AI24" s="140" t="s">
        <v>13</v>
      </c>
      <c r="AJ24" s="461"/>
      <c r="AK24" s="461"/>
      <c r="AL24" s="461"/>
      <c r="AM24" s="461"/>
      <c r="AN24" s="461"/>
      <c r="AO24" s="461"/>
      <c r="AP24" s="461"/>
      <c r="AQ24" s="479"/>
      <c r="AR24" s="455"/>
      <c r="AS24" s="455"/>
      <c r="AT24" s="455"/>
      <c r="AU24" s="455"/>
      <c r="AV24" s="464"/>
      <c r="AW24" s="280">
        <f>SUM(AW26:AW43)</f>
        <v>18.838000000000001</v>
      </c>
    </row>
    <row r="25" spans="1:49" s="20" customFormat="1" ht="11.25" x14ac:dyDescent="0.2">
      <c r="A25" s="177">
        <v>1</v>
      </c>
      <c r="B25" s="177">
        <v>2</v>
      </c>
      <c r="C25" s="177">
        <v>4</v>
      </c>
      <c r="D25" s="177">
        <v>5</v>
      </c>
      <c r="E25" s="177">
        <v>6</v>
      </c>
      <c r="F25" s="177">
        <f>E25+1</f>
        <v>7</v>
      </c>
      <c r="G25" s="177">
        <f t="shared" ref="G25:AV25" si="0">F25+1</f>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c r="AW25" s="281"/>
    </row>
    <row r="26" spans="1:49" s="210" customFormat="1" ht="68.25" customHeight="1" x14ac:dyDescent="0.2">
      <c r="A26" s="180" t="s">
        <v>520</v>
      </c>
      <c r="B26" s="204" t="s">
        <v>635</v>
      </c>
      <c r="C26" s="202" t="s">
        <v>519</v>
      </c>
      <c r="D26" s="203" t="s">
        <v>590</v>
      </c>
      <c r="E26" s="204" t="s">
        <v>379</v>
      </c>
      <c r="F26" s="204" t="s">
        <v>379</v>
      </c>
      <c r="G26" s="204" t="s">
        <v>379</v>
      </c>
      <c r="H26" s="204" t="s">
        <v>379</v>
      </c>
      <c r="I26" s="204" t="s">
        <v>379</v>
      </c>
      <c r="J26" s="204" t="s">
        <v>379</v>
      </c>
      <c r="K26" s="204" t="s">
        <v>379</v>
      </c>
      <c r="L26" s="204" t="s">
        <v>379</v>
      </c>
      <c r="M26" s="204" t="s">
        <v>512</v>
      </c>
      <c r="N26" s="181" t="s">
        <v>521</v>
      </c>
      <c r="O26" s="204" t="s">
        <v>635</v>
      </c>
      <c r="P26" s="205">
        <v>10524</v>
      </c>
      <c r="Q26" s="204" t="s">
        <v>513</v>
      </c>
      <c r="R26" s="205">
        <v>9472</v>
      </c>
      <c r="S26" s="179" t="s">
        <v>522</v>
      </c>
      <c r="T26" s="179" t="s">
        <v>522</v>
      </c>
      <c r="U26" s="180">
        <v>14</v>
      </c>
      <c r="V26" s="206">
        <v>14</v>
      </c>
      <c r="W26" s="182" t="s">
        <v>523</v>
      </c>
      <c r="X26" s="178">
        <v>7964</v>
      </c>
      <c r="Y26" s="182" t="s">
        <v>523</v>
      </c>
      <c r="Z26" s="204"/>
      <c r="AA26" s="207"/>
      <c r="AB26" s="208">
        <v>6900</v>
      </c>
      <c r="AC26" s="181" t="s">
        <v>524</v>
      </c>
      <c r="AD26" s="208">
        <v>8142</v>
      </c>
      <c r="AE26" s="178">
        <v>8142</v>
      </c>
      <c r="AF26" s="179" t="s">
        <v>537</v>
      </c>
      <c r="AG26" s="179" t="s">
        <v>514</v>
      </c>
      <c r="AH26" s="209">
        <v>41333</v>
      </c>
      <c r="AI26" s="209">
        <v>41366</v>
      </c>
      <c r="AJ26" s="209">
        <v>41400</v>
      </c>
      <c r="AK26" s="209">
        <v>41432</v>
      </c>
      <c r="AL26" s="204"/>
      <c r="AM26" s="204"/>
      <c r="AN26" s="204"/>
      <c r="AO26" s="204"/>
      <c r="AP26" s="209">
        <v>41492</v>
      </c>
      <c r="AQ26" s="209">
        <v>41460</v>
      </c>
      <c r="AR26" s="209">
        <v>41417</v>
      </c>
      <c r="AS26" s="209">
        <v>41460</v>
      </c>
      <c r="AT26" s="209">
        <v>41608</v>
      </c>
      <c r="AU26" s="202" t="s">
        <v>538</v>
      </c>
      <c r="AV26" s="204"/>
      <c r="AW26" s="282">
        <v>8.1419999999999995</v>
      </c>
    </row>
    <row r="27" spans="1:49" s="210" customFormat="1" ht="12.75" x14ac:dyDescent="0.2">
      <c r="A27" s="204"/>
      <c r="B27" s="204"/>
      <c r="C27" s="204"/>
      <c r="D27" s="204"/>
      <c r="E27" s="204"/>
      <c r="F27" s="204"/>
      <c r="G27" s="204"/>
      <c r="H27" s="204"/>
      <c r="I27" s="204"/>
      <c r="J27" s="204"/>
      <c r="K27" s="204"/>
      <c r="L27" s="204"/>
      <c r="M27" s="204"/>
      <c r="N27" s="204"/>
      <c r="O27" s="204"/>
      <c r="P27" s="204"/>
      <c r="Q27" s="204"/>
      <c r="R27" s="204"/>
      <c r="S27" s="179"/>
      <c r="T27" s="179"/>
      <c r="U27" s="180"/>
      <c r="V27" s="180"/>
      <c r="W27" s="181" t="s">
        <v>524</v>
      </c>
      <c r="X27" s="178">
        <v>6900</v>
      </c>
      <c r="Y27" s="182"/>
      <c r="Z27" s="204"/>
      <c r="AA27" s="207"/>
      <c r="AB27" s="207"/>
      <c r="AC27" s="204"/>
      <c r="AD27" s="204"/>
      <c r="AE27" s="204"/>
      <c r="AF27" s="204"/>
      <c r="AG27" s="204"/>
      <c r="AH27" s="204"/>
      <c r="AI27" s="204"/>
      <c r="AJ27" s="204"/>
      <c r="AK27" s="204"/>
      <c r="AL27" s="204"/>
      <c r="AM27" s="204"/>
      <c r="AN27" s="204"/>
      <c r="AO27" s="204"/>
      <c r="AP27" s="204"/>
      <c r="AQ27" s="204"/>
      <c r="AR27" s="204"/>
      <c r="AS27" s="204"/>
      <c r="AT27" s="204"/>
      <c r="AU27" s="204"/>
      <c r="AV27" s="204"/>
      <c r="AW27" s="283"/>
    </row>
    <row r="28" spans="1:49" s="210" customFormat="1" ht="12.75" x14ac:dyDescent="0.2">
      <c r="A28" s="204"/>
      <c r="B28" s="204"/>
      <c r="C28" s="204"/>
      <c r="D28" s="204"/>
      <c r="E28" s="204"/>
      <c r="F28" s="204"/>
      <c r="G28" s="204"/>
      <c r="H28" s="204"/>
      <c r="I28" s="204"/>
      <c r="J28" s="204"/>
      <c r="K28" s="204"/>
      <c r="L28" s="204"/>
      <c r="M28" s="204"/>
      <c r="N28" s="204"/>
      <c r="O28" s="204"/>
      <c r="P28" s="204"/>
      <c r="Q28" s="204"/>
      <c r="R28" s="204"/>
      <c r="S28" s="179"/>
      <c r="T28" s="179"/>
      <c r="U28" s="180"/>
      <c r="V28" s="180"/>
      <c r="W28" s="181" t="s">
        <v>525</v>
      </c>
      <c r="X28" s="178">
        <v>7746</v>
      </c>
      <c r="Y28" s="182"/>
      <c r="Z28" s="204"/>
      <c r="AA28" s="207"/>
      <c r="AB28" s="207"/>
      <c r="AC28" s="204"/>
      <c r="AD28" s="204"/>
      <c r="AE28" s="204"/>
      <c r="AF28" s="204"/>
      <c r="AG28" s="204"/>
      <c r="AH28" s="204"/>
      <c r="AI28" s="204"/>
      <c r="AJ28" s="204"/>
      <c r="AK28" s="204"/>
      <c r="AL28" s="204"/>
      <c r="AM28" s="204"/>
      <c r="AN28" s="204"/>
      <c r="AO28" s="204"/>
      <c r="AP28" s="204"/>
      <c r="AQ28" s="204"/>
      <c r="AR28" s="204"/>
      <c r="AS28" s="204"/>
      <c r="AT28" s="204"/>
      <c r="AU28" s="204"/>
      <c r="AV28" s="204"/>
      <c r="AW28" s="283"/>
    </row>
    <row r="29" spans="1:49" s="210" customFormat="1" ht="24.75" customHeight="1" x14ac:dyDescent="0.2">
      <c r="A29" s="204"/>
      <c r="B29" s="204"/>
      <c r="C29" s="204"/>
      <c r="D29" s="204"/>
      <c r="E29" s="204"/>
      <c r="F29" s="204"/>
      <c r="G29" s="204"/>
      <c r="H29" s="204"/>
      <c r="I29" s="204"/>
      <c r="J29" s="204"/>
      <c r="K29" s="204"/>
      <c r="L29" s="204"/>
      <c r="M29" s="204"/>
      <c r="N29" s="181"/>
      <c r="O29" s="204"/>
      <c r="P29" s="204"/>
      <c r="Q29" s="204"/>
      <c r="R29" s="204"/>
      <c r="S29" s="179"/>
      <c r="T29" s="179"/>
      <c r="U29" s="180"/>
      <c r="V29" s="180"/>
      <c r="W29" s="181" t="s">
        <v>526</v>
      </c>
      <c r="X29" s="178">
        <v>8365</v>
      </c>
      <c r="Y29" s="182"/>
      <c r="Z29" s="204"/>
      <c r="AA29" s="204"/>
      <c r="AB29" s="207"/>
      <c r="AC29" s="204"/>
      <c r="AD29" s="204"/>
      <c r="AE29" s="204"/>
      <c r="AF29" s="204"/>
      <c r="AG29" s="204"/>
      <c r="AH29" s="204"/>
      <c r="AI29" s="204"/>
      <c r="AJ29" s="204"/>
      <c r="AK29" s="204"/>
      <c r="AL29" s="204"/>
      <c r="AM29" s="204"/>
      <c r="AN29" s="204"/>
      <c r="AO29" s="204"/>
      <c r="AP29" s="204"/>
      <c r="AQ29" s="204"/>
      <c r="AR29" s="204"/>
      <c r="AS29" s="204"/>
      <c r="AT29" s="204"/>
      <c r="AU29" s="204"/>
      <c r="AV29" s="204"/>
      <c r="AW29" s="283"/>
    </row>
    <row r="30" spans="1:49" s="210" customFormat="1" ht="12.75" x14ac:dyDescent="0.2">
      <c r="A30" s="211"/>
      <c r="B30" s="211"/>
      <c r="C30" s="211"/>
      <c r="D30" s="211"/>
      <c r="E30" s="211"/>
      <c r="F30" s="211"/>
      <c r="G30" s="211"/>
      <c r="H30" s="211"/>
      <c r="I30" s="211"/>
      <c r="J30" s="211"/>
      <c r="K30" s="211"/>
      <c r="L30" s="211"/>
      <c r="M30" s="211"/>
      <c r="N30" s="211"/>
      <c r="O30" s="211"/>
      <c r="P30" s="211"/>
      <c r="Q30" s="211"/>
      <c r="R30" s="211"/>
      <c r="S30" s="179"/>
      <c r="T30" s="179"/>
      <c r="U30" s="180"/>
      <c r="V30" s="180"/>
      <c r="W30" s="181" t="s">
        <v>527</v>
      </c>
      <c r="X30" s="178">
        <v>8217</v>
      </c>
      <c r="Y30" s="182"/>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c r="AW30" s="283"/>
    </row>
    <row r="31" spans="1:49" s="210" customFormat="1" ht="25.5" x14ac:dyDescent="0.2">
      <c r="A31" s="211"/>
      <c r="B31" s="211"/>
      <c r="C31" s="211"/>
      <c r="D31" s="211"/>
      <c r="E31" s="211"/>
      <c r="F31" s="211"/>
      <c r="G31" s="211"/>
      <c r="H31" s="211"/>
      <c r="I31" s="211"/>
      <c r="J31" s="211"/>
      <c r="K31" s="211"/>
      <c r="L31" s="211"/>
      <c r="M31" s="211"/>
      <c r="N31" s="211"/>
      <c r="O31" s="211"/>
      <c r="P31" s="211"/>
      <c r="Q31" s="211"/>
      <c r="R31" s="211"/>
      <c r="S31" s="179"/>
      <c r="T31" s="179"/>
      <c r="U31" s="180"/>
      <c r="V31" s="180"/>
      <c r="W31" s="181" t="s">
        <v>528</v>
      </c>
      <c r="X31" s="178">
        <v>6471</v>
      </c>
      <c r="Y31" s="182" t="s">
        <v>528</v>
      </c>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83"/>
    </row>
    <row r="32" spans="1:49" s="210" customFormat="1" ht="25.5" x14ac:dyDescent="0.2">
      <c r="A32" s="211"/>
      <c r="B32" s="211"/>
      <c r="C32" s="211"/>
      <c r="D32" s="211"/>
      <c r="E32" s="211"/>
      <c r="F32" s="211"/>
      <c r="G32" s="211"/>
      <c r="H32" s="211"/>
      <c r="I32" s="211"/>
      <c r="J32" s="211"/>
      <c r="K32" s="211"/>
      <c r="L32" s="211"/>
      <c r="M32" s="211"/>
      <c r="N32" s="211"/>
      <c r="O32" s="211"/>
      <c r="P32" s="211"/>
      <c r="Q32" s="211"/>
      <c r="R32" s="211"/>
      <c r="S32" s="179"/>
      <c r="T32" s="179"/>
      <c r="U32" s="180"/>
      <c r="V32" s="180"/>
      <c r="W32" s="181" t="s">
        <v>529</v>
      </c>
      <c r="X32" s="178">
        <v>5902</v>
      </c>
      <c r="Y32" s="182" t="s">
        <v>529</v>
      </c>
      <c r="Z32" s="211"/>
      <c r="AA32" s="211"/>
      <c r="AB32" s="211"/>
      <c r="AC32" s="211"/>
      <c r="AD32" s="211"/>
      <c r="AE32" s="211"/>
      <c r="AF32" s="211"/>
      <c r="AG32" s="211"/>
      <c r="AH32" s="211"/>
      <c r="AI32" s="211"/>
      <c r="AJ32" s="211"/>
      <c r="AK32" s="211"/>
      <c r="AL32" s="211"/>
      <c r="AM32" s="211"/>
      <c r="AN32" s="211"/>
      <c r="AO32" s="211"/>
      <c r="AP32" s="211"/>
      <c r="AQ32" s="211"/>
      <c r="AR32" s="211"/>
      <c r="AS32" s="211"/>
      <c r="AT32" s="211"/>
      <c r="AU32" s="211"/>
      <c r="AV32" s="211"/>
      <c r="AW32" s="283"/>
    </row>
    <row r="33" spans="1:49" s="210" customFormat="1" ht="25.5" x14ac:dyDescent="0.2">
      <c r="A33" s="211"/>
      <c r="B33" s="211"/>
      <c r="C33" s="211"/>
      <c r="D33" s="211"/>
      <c r="E33" s="211"/>
      <c r="F33" s="211"/>
      <c r="G33" s="211"/>
      <c r="H33" s="211"/>
      <c r="I33" s="211"/>
      <c r="J33" s="211"/>
      <c r="K33" s="211"/>
      <c r="L33" s="211"/>
      <c r="M33" s="211"/>
      <c r="N33" s="211"/>
      <c r="O33" s="211"/>
      <c r="P33" s="211"/>
      <c r="Q33" s="211"/>
      <c r="R33" s="211"/>
      <c r="S33" s="179"/>
      <c r="T33" s="179"/>
      <c r="U33" s="180"/>
      <c r="V33" s="180"/>
      <c r="W33" s="181" t="s">
        <v>530</v>
      </c>
      <c r="X33" s="178">
        <v>9141</v>
      </c>
      <c r="Y33" s="182" t="s">
        <v>530</v>
      </c>
      <c r="Z33" s="211"/>
      <c r="AA33" s="211"/>
      <c r="AB33" s="211"/>
      <c r="AC33" s="211"/>
      <c r="AD33" s="211"/>
      <c r="AE33" s="211"/>
      <c r="AF33" s="211"/>
      <c r="AG33" s="211"/>
      <c r="AH33" s="211"/>
      <c r="AI33" s="211"/>
      <c r="AJ33" s="211"/>
      <c r="AK33" s="211"/>
      <c r="AL33" s="211"/>
      <c r="AM33" s="211"/>
      <c r="AN33" s="211"/>
      <c r="AO33" s="211"/>
      <c r="AP33" s="211"/>
      <c r="AQ33" s="211"/>
      <c r="AR33" s="211"/>
      <c r="AS33" s="211"/>
      <c r="AT33" s="211"/>
      <c r="AU33" s="211"/>
      <c r="AV33" s="211"/>
      <c r="AW33" s="283"/>
    </row>
    <row r="34" spans="1:49" s="210" customFormat="1" ht="12.75" x14ac:dyDescent="0.2">
      <c r="A34" s="211"/>
      <c r="B34" s="211"/>
      <c r="C34" s="211"/>
      <c r="D34" s="211"/>
      <c r="E34" s="211"/>
      <c r="F34" s="211"/>
      <c r="G34" s="211"/>
      <c r="H34" s="211"/>
      <c r="I34" s="211"/>
      <c r="J34" s="211"/>
      <c r="K34" s="211"/>
      <c r="L34" s="211"/>
      <c r="M34" s="211"/>
      <c r="N34" s="211"/>
      <c r="O34" s="211"/>
      <c r="P34" s="211"/>
      <c r="Q34" s="211"/>
      <c r="R34" s="211"/>
      <c r="S34" s="179"/>
      <c r="T34" s="179"/>
      <c r="U34" s="180"/>
      <c r="V34" s="180"/>
      <c r="W34" s="181" t="s">
        <v>531</v>
      </c>
      <c r="X34" s="178">
        <v>8468</v>
      </c>
      <c r="Y34" s="182" t="s">
        <v>531</v>
      </c>
      <c r="Z34" s="211"/>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83"/>
    </row>
    <row r="35" spans="1:49" s="210" customFormat="1" ht="12.75" x14ac:dyDescent="0.2">
      <c r="A35" s="211"/>
      <c r="B35" s="211"/>
      <c r="C35" s="211"/>
      <c r="D35" s="211"/>
      <c r="E35" s="211"/>
      <c r="F35" s="211"/>
      <c r="G35" s="211"/>
      <c r="H35" s="211"/>
      <c r="I35" s="211"/>
      <c r="J35" s="211"/>
      <c r="K35" s="211"/>
      <c r="L35" s="211"/>
      <c r="M35" s="211"/>
      <c r="N35" s="211"/>
      <c r="O35" s="211"/>
      <c r="P35" s="211"/>
      <c r="Q35" s="211"/>
      <c r="R35" s="211"/>
      <c r="S35" s="179"/>
      <c r="T35" s="179"/>
      <c r="U35" s="180"/>
      <c r="V35" s="180"/>
      <c r="W35" s="181" t="s">
        <v>532</v>
      </c>
      <c r="X35" s="178">
        <v>7827</v>
      </c>
      <c r="Y35" s="182"/>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83"/>
    </row>
    <row r="36" spans="1:49" s="210" customFormat="1" ht="25.5" x14ac:dyDescent="0.2">
      <c r="A36" s="211"/>
      <c r="B36" s="211"/>
      <c r="C36" s="211"/>
      <c r="D36" s="211"/>
      <c r="E36" s="211"/>
      <c r="F36" s="211"/>
      <c r="G36" s="211"/>
      <c r="H36" s="211"/>
      <c r="I36" s="211"/>
      <c r="J36" s="211"/>
      <c r="K36" s="211"/>
      <c r="L36" s="211"/>
      <c r="M36" s="211"/>
      <c r="N36" s="211"/>
      <c r="O36" s="211"/>
      <c r="P36" s="211"/>
      <c r="Q36" s="211"/>
      <c r="R36" s="211"/>
      <c r="S36" s="179"/>
      <c r="T36" s="179"/>
      <c r="U36" s="180"/>
      <c r="V36" s="180"/>
      <c r="W36" s="181" t="s">
        <v>533</v>
      </c>
      <c r="X36" s="178">
        <v>8217</v>
      </c>
      <c r="Y36" s="182" t="s">
        <v>533</v>
      </c>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83"/>
    </row>
    <row r="37" spans="1:49" s="210" customFormat="1" ht="12.75" x14ac:dyDescent="0.2">
      <c r="A37" s="211"/>
      <c r="B37" s="211"/>
      <c r="C37" s="211"/>
      <c r="D37" s="211"/>
      <c r="E37" s="211"/>
      <c r="F37" s="211"/>
      <c r="G37" s="211"/>
      <c r="H37" s="211"/>
      <c r="I37" s="211"/>
      <c r="J37" s="211"/>
      <c r="K37" s="211"/>
      <c r="L37" s="211"/>
      <c r="M37" s="211"/>
      <c r="N37" s="211"/>
      <c r="O37" s="211"/>
      <c r="P37" s="211"/>
      <c r="Q37" s="211"/>
      <c r="R37" s="211"/>
      <c r="S37" s="179"/>
      <c r="T37" s="179"/>
      <c r="U37" s="180"/>
      <c r="V37" s="180"/>
      <c r="W37" s="181" t="s">
        <v>534</v>
      </c>
      <c r="X37" s="178">
        <v>9247</v>
      </c>
      <c r="Y37" s="182" t="s">
        <v>534</v>
      </c>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c r="AW37" s="283"/>
    </row>
    <row r="38" spans="1:49" s="210" customFormat="1" ht="12.75" x14ac:dyDescent="0.2">
      <c r="A38" s="211"/>
      <c r="B38" s="211"/>
      <c r="C38" s="211"/>
      <c r="D38" s="211"/>
      <c r="E38" s="211"/>
      <c r="F38" s="211"/>
      <c r="G38" s="211"/>
      <c r="H38" s="211"/>
      <c r="I38" s="211"/>
      <c r="J38" s="211"/>
      <c r="K38" s="211"/>
      <c r="L38" s="211"/>
      <c r="M38" s="211"/>
      <c r="N38" s="211"/>
      <c r="O38" s="211"/>
      <c r="P38" s="211"/>
      <c r="Q38" s="211"/>
      <c r="R38" s="211"/>
      <c r="S38" s="179"/>
      <c r="T38" s="179"/>
      <c r="U38" s="180"/>
      <c r="V38" s="180"/>
      <c r="W38" s="181" t="s">
        <v>535</v>
      </c>
      <c r="X38" s="178">
        <v>4188</v>
      </c>
      <c r="Y38" s="182" t="s">
        <v>535</v>
      </c>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83"/>
    </row>
    <row r="39" spans="1:49" s="210" customFormat="1" ht="12.75" x14ac:dyDescent="0.2">
      <c r="A39" s="211"/>
      <c r="B39" s="211"/>
      <c r="C39" s="211"/>
      <c r="D39" s="211"/>
      <c r="E39" s="211"/>
      <c r="F39" s="211"/>
      <c r="G39" s="211"/>
      <c r="H39" s="211"/>
      <c r="I39" s="211"/>
      <c r="J39" s="211"/>
      <c r="K39" s="211"/>
      <c r="L39" s="211"/>
      <c r="M39" s="211"/>
      <c r="N39" s="211"/>
      <c r="O39" s="211"/>
      <c r="P39" s="211"/>
      <c r="Q39" s="211"/>
      <c r="R39" s="211"/>
      <c r="S39" s="179"/>
      <c r="T39" s="179"/>
      <c r="U39" s="180"/>
      <c r="V39" s="180"/>
      <c r="W39" s="181" t="s">
        <v>536</v>
      </c>
      <c r="X39" s="178">
        <v>8848</v>
      </c>
      <c r="Y39" s="182" t="s">
        <v>536</v>
      </c>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83"/>
    </row>
    <row r="40" spans="1:49" s="210" customFormat="1" ht="89.25" x14ac:dyDescent="0.2">
      <c r="A40" s="180">
        <v>1</v>
      </c>
      <c r="B40" s="204" t="s">
        <v>635</v>
      </c>
      <c r="C40" s="202" t="s">
        <v>519</v>
      </c>
      <c r="D40" s="203" t="s">
        <v>590</v>
      </c>
      <c r="E40" s="204" t="s">
        <v>379</v>
      </c>
      <c r="F40" s="204" t="s">
        <v>379</v>
      </c>
      <c r="G40" s="204" t="s">
        <v>379</v>
      </c>
      <c r="H40" s="204" t="s">
        <v>379</v>
      </c>
      <c r="I40" s="204" t="s">
        <v>379</v>
      </c>
      <c r="J40" s="204" t="s">
        <v>379</v>
      </c>
      <c r="K40" s="204" t="s">
        <v>379</v>
      </c>
      <c r="L40" s="204" t="s">
        <v>379</v>
      </c>
      <c r="M40" s="204" t="s">
        <v>512</v>
      </c>
      <c r="N40" s="212" t="s">
        <v>591</v>
      </c>
      <c r="O40" s="204" t="s">
        <v>635</v>
      </c>
      <c r="P40" s="205">
        <v>424</v>
      </c>
      <c r="Q40" s="204" t="s">
        <v>513</v>
      </c>
      <c r="R40" s="205">
        <v>424</v>
      </c>
      <c r="S40" s="179" t="s">
        <v>552</v>
      </c>
      <c r="T40" s="179" t="s">
        <v>552</v>
      </c>
      <c r="U40" s="180">
        <v>3</v>
      </c>
      <c r="V40" s="206">
        <v>3</v>
      </c>
      <c r="W40" s="181" t="s">
        <v>553</v>
      </c>
      <c r="X40" s="178">
        <v>420</v>
      </c>
      <c r="Y40" s="181"/>
      <c r="Z40" s="178"/>
      <c r="AA40" s="178"/>
      <c r="AB40" s="178">
        <v>420</v>
      </c>
      <c r="AC40" s="181" t="s">
        <v>553</v>
      </c>
      <c r="AD40" s="178">
        <v>496</v>
      </c>
      <c r="AE40" s="178">
        <v>0</v>
      </c>
      <c r="AF40" s="213"/>
      <c r="AG40" s="213"/>
      <c r="AH40" s="213"/>
      <c r="AI40" s="213"/>
      <c r="AJ40" s="213"/>
      <c r="AK40" s="209"/>
      <c r="AL40" s="213"/>
      <c r="AM40" s="213"/>
      <c r="AN40" s="213"/>
      <c r="AO40" s="213"/>
      <c r="AP40" s="209">
        <v>41834</v>
      </c>
      <c r="AQ40" s="209">
        <v>41834</v>
      </c>
      <c r="AR40" s="209">
        <v>41834</v>
      </c>
      <c r="AS40" s="209">
        <v>41834</v>
      </c>
      <c r="AT40" s="209">
        <v>41927</v>
      </c>
      <c r="AU40" s="213"/>
      <c r="AV40" s="212" t="s">
        <v>592</v>
      </c>
      <c r="AW40" s="282">
        <v>0.496</v>
      </c>
    </row>
    <row r="41" spans="1:49" x14ac:dyDescent="0.25">
      <c r="A41" s="180"/>
      <c r="B41" s="201"/>
      <c r="C41" s="202"/>
      <c r="D41" s="203"/>
      <c r="E41" s="204"/>
      <c r="F41" s="204"/>
      <c r="G41" s="204"/>
      <c r="H41" s="204"/>
      <c r="I41" s="204"/>
      <c r="J41" s="204"/>
      <c r="K41" s="204"/>
      <c r="L41" s="204"/>
      <c r="M41" s="214"/>
      <c r="N41" s="214"/>
      <c r="O41" s="214"/>
      <c r="P41" s="214"/>
      <c r="Q41" s="214"/>
      <c r="R41" s="214"/>
      <c r="S41" s="179"/>
      <c r="T41" s="179"/>
      <c r="U41" s="180"/>
      <c r="V41" s="206"/>
      <c r="W41" s="181" t="s">
        <v>593</v>
      </c>
      <c r="X41" s="178">
        <v>422</v>
      </c>
      <c r="Y41" s="181"/>
      <c r="Z41" s="178"/>
      <c r="AA41" s="178"/>
      <c r="AB41" s="178"/>
      <c r="AC41" s="214"/>
      <c r="AD41" s="214"/>
      <c r="AE41" s="214"/>
      <c r="AF41" s="214"/>
      <c r="AG41" s="214"/>
      <c r="AH41" s="214"/>
      <c r="AI41" s="214"/>
      <c r="AJ41" s="214"/>
      <c r="AK41" s="214"/>
      <c r="AL41" s="214"/>
      <c r="AM41" s="214"/>
      <c r="AN41" s="214"/>
      <c r="AO41" s="214"/>
      <c r="AP41" s="214"/>
      <c r="AQ41" s="214"/>
      <c r="AR41" s="214"/>
      <c r="AS41" s="214"/>
      <c r="AT41" s="214"/>
      <c r="AU41" s="214"/>
      <c r="AV41" s="214"/>
      <c r="AW41" s="284"/>
    </row>
    <row r="42" spans="1:49" x14ac:dyDescent="0.25">
      <c r="A42" s="180"/>
      <c r="B42" s="201"/>
      <c r="C42" s="202"/>
      <c r="D42" s="203"/>
      <c r="E42" s="204"/>
      <c r="F42" s="204"/>
      <c r="G42" s="204"/>
      <c r="H42" s="204"/>
      <c r="I42" s="204"/>
      <c r="J42" s="204"/>
      <c r="K42" s="204"/>
      <c r="L42" s="204"/>
      <c r="M42" s="214"/>
      <c r="N42" s="214"/>
      <c r="O42" s="214"/>
      <c r="P42" s="214"/>
      <c r="Q42" s="214"/>
      <c r="R42" s="214"/>
      <c r="S42" s="179"/>
      <c r="T42" s="179"/>
      <c r="U42" s="180"/>
      <c r="V42" s="206"/>
      <c r="W42" s="181" t="s">
        <v>594</v>
      </c>
      <c r="X42" s="178">
        <v>424</v>
      </c>
      <c r="Y42" s="181"/>
      <c r="Z42" s="178"/>
      <c r="AA42" s="178"/>
      <c r="AB42" s="178"/>
      <c r="AC42" s="214"/>
      <c r="AD42" s="214"/>
      <c r="AE42" s="214"/>
      <c r="AF42" s="214"/>
      <c r="AG42" s="214"/>
      <c r="AH42" s="214"/>
      <c r="AI42" s="214"/>
      <c r="AJ42" s="214"/>
      <c r="AK42" s="214"/>
      <c r="AL42" s="214"/>
      <c r="AM42" s="214"/>
      <c r="AN42" s="214"/>
      <c r="AO42" s="214"/>
      <c r="AP42" s="214"/>
      <c r="AQ42" s="214"/>
      <c r="AR42" s="214"/>
      <c r="AS42" s="214"/>
      <c r="AT42" s="214"/>
      <c r="AU42" s="214"/>
      <c r="AV42" s="214"/>
      <c r="AW42" s="284"/>
    </row>
    <row r="43" spans="1:49" ht="330" x14ac:dyDescent="0.25">
      <c r="A43" s="267">
        <v>2</v>
      </c>
      <c r="B43" s="268" t="s">
        <v>636</v>
      </c>
      <c r="C43" s="269" t="s">
        <v>519</v>
      </c>
      <c r="D43" s="270" t="s">
        <v>637</v>
      </c>
      <c r="E43" s="268" t="s">
        <v>379</v>
      </c>
      <c r="F43" s="268" t="s">
        <v>379</v>
      </c>
      <c r="G43" s="268" t="s">
        <v>379</v>
      </c>
      <c r="H43" s="268" t="s">
        <v>379</v>
      </c>
      <c r="I43" s="268" t="s">
        <v>379</v>
      </c>
      <c r="J43" s="268" t="s">
        <v>379</v>
      </c>
      <c r="K43" s="268" t="s">
        <v>379</v>
      </c>
      <c r="L43" s="268" t="s">
        <v>379</v>
      </c>
      <c r="M43" s="204" t="s">
        <v>512</v>
      </c>
      <c r="N43" s="212" t="s">
        <v>650</v>
      </c>
      <c r="O43" s="268" t="s">
        <v>636</v>
      </c>
      <c r="P43" s="272" t="s">
        <v>638</v>
      </c>
      <c r="Q43" s="272" t="s">
        <v>639</v>
      </c>
      <c r="R43" s="272" t="s">
        <v>640</v>
      </c>
      <c r="S43" s="272" t="s">
        <v>641</v>
      </c>
      <c r="T43" s="272" t="s">
        <v>641</v>
      </c>
      <c r="U43" s="273">
        <v>3</v>
      </c>
      <c r="V43" s="273">
        <v>3</v>
      </c>
      <c r="W43" s="272" t="s">
        <v>642</v>
      </c>
      <c r="X43" s="273">
        <v>8500</v>
      </c>
      <c r="Y43" s="272" t="s">
        <v>643</v>
      </c>
      <c r="Z43" s="272" t="s">
        <v>644</v>
      </c>
      <c r="AA43" s="273" t="s">
        <v>379</v>
      </c>
      <c r="AB43" s="273">
        <v>8500</v>
      </c>
      <c r="AC43" s="272" t="s">
        <v>642</v>
      </c>
      <c r="AD43" s="274">
        <v>10200</v>
      </c>
      <c r="AE43" s="274">
        <v>0</v>
      </c>
      <c r="AF43" s="272" t="s">
        <v>645</v>
      </c>
      <c r="AG43" s="272" t="s">
        <v>645</v>
      </c>
      <c r="AH43" s="272" t="s">
        <v>645</v>
      </c>
      <c r="AI43" s="272" t="s">
        <v>645</v>
      </c>
      <c r="AJ43" s="272" t="s">
        <v>645</v>
      </c>
      <c r="AK43" s="272" t="s">
        <v>645</v>
      </c>
      <c r="AL43" s="272" t="s">
        <v>646</v>
      </c>
      <c r="AM43" s="272" t="s">
        <v>646</v>
      </c>
      <c r="AN43" s="272" t="s">
        <v>646</v>
      </c>
      <c r="AO43" s="272" t="s">
        <v>646</v>
      </c>
      <c r="AP43" s="272" t="s">
        <v>643</v>
      </c>
      <c r="AQ43" s="275">
        <v>44438</v>
      </c>
      <c r="AR43" s="272" t="s">
        <v>638</v>
      </c>
      <c r="AS43" s="275">
        <v>44378</v>
      </c>
      <c r="AT43" s="275">
        <v>44650</v>
      </c>
      <c r="AU43" s="276"/>
      <c r="AV43" s="277" t="s">
        <v>649</v>
      </c>
      <c r="AW43" s="282">
        <v>10.199999999999999</v>
      </c>
    </row>
    <row r="44" spans="1:49" x14ac:dyDescent="0.25">
      <c r="A44" s="271"/>
      <c r="B44" s="271"/>
      <c r="C44" s="271"/>
      <c r="D44" s="271"/>
      <c r="E44" s="271"/>
      <c r="F44" s="271"/>
      <c r="G44" s="271"/>
      <c r="H44" s="271"/>
      <c r="I44" s="271"/>
      <c r="J44" s="271"/>
      <c r="K44" s="271"/>
      <c r="L44" s="271"/>
      <c r="M44" s="271"/>
      <c r="N44" s="214"/>
      <c r="O44" s="271"/>
      <c r="P44" s="271"/>
      <c r="Q44" s="271"/>
      <c r="R44" s="271"/>
      <c r="S44" s="271"/>
      <c r="T44" s="271"/>
      <c r="U44" s="271"/>
      <c r="V44" s="271"/>
      <c r="W44" s="271" t="s">
        <v>647</v>
      </c>
      <c r="X44" s="274">
        <v>10625</v>
      </c>
      <c r="Y44" s="271"/>
      <c r="Z44" s="271"/>
      <c r="AA44" s="271"/>
      <c r="AB44" s="271"/>
      <c r="AC44" s="271"/>
      <c r="AD44" s="271"/>
      <c r="AE44" s="271"/>
      <c r="AF44" s="271"/>
      <c r="AG44" s="271"/>
      <c r="AH44" s="271"/>
      <c r="AI44" s="271"/>
      <c r="AJ44" s="271"/>
      <c r="AK44" s="271"/>
      <c r="AL44" s="271"/>
      <c r="AM44" s="271"/>
      <c r="AN44" s="271"/>
      <c r="AO44" s="271"/>
      <c r="AP44" s="271"/>
      <c r="AQ44" s="271"/>
      <c r="AR44" s="271"/>
      <c r="AS44" s="271"/>
      <c r="AT44" s="271"/>
      <c r="AU44" s="271"/>
      <c r="AV44" s="271"/>
    </row>
    <row r="45" spans="1:49" x14ac:dyDescent="0.25">
      <c r="A45" s="271"/>
      <c r="B45" s="271"/>
      <c r="C45" s="271"/>
      <c r="D45" s="271"/>
      <c r="E45" s="271"/>
      <c r="F45" s="271"/>
      <c r="G45" s="271"/>
      <c r="H45" s="271"/>
      <c r="I45" s="271"/>
      <c r="J45" s="271"/>
      <c r="K45" s="271"/>
      <c r="L45" s="271"/>
      <c r="M45" s="271"/>
      <c r="N45" s="214"/>
      <c r="O45" s="271"/>
      <c r="P45" s="271"/>
      <c r="Q45" s="271"/>
      <c r="R45" s="271"/>
      <c r="S45" s="271"/>
      <c r="T45" s="271"/>
      <c r="U45" s="271"/>
      <c r="V45" s="271"/>
      <c r="W45" s="271" t="s">
        <v>648</v>
      </c>
      <c r="X45" s="274">
        <v>11000</v>
      </c>
      <c r="Y45" s="271"/>
      <c r="Z45" s="271"/>
      <c r="AA45" s="271"/>
      <c r="AB45" s="271"/>
      <c r="AC45" s="271"/>
      <c r="AD45" s="271"/>
      <c r="AE45" s="271"/>
      <c r="AF45" s="271"/>
      <c r="AG45" s="271"/>
      <c r="AH45" s="271"/>
      <c r="AI45" s="271"/>
      <c r="AJ45" s="271"/>
      <c r="AK45" s="271"/>
      <c r="AL45" s="271"/>
      <c r="AM45" s="271"/>
      <c r="AN45" s="271"/>
      <c r="AO45" s="271"/>
      <c r="AP45" s="271"/>
      <c r="AQ45" s="271"/>
      <c r="AR45" s="271"/>
      <c r="AS45" s="271"/>
      <c r="AT45" s="271"/>
      <c r="AU45" s="271"/>
      <c r="AV45" s="271"/>
    </row>
  </sheetData>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zoomScale="85" zoomScaleNormal="85" zoomScaleSheetLayoutView="66" workbookViewId="0">
      <selection activeCell="B27" sqref="B27"/>
    </sheetView>
  </sheetViews>
  <sheetFormatPr defaultRowHeight="15.75" x14ac:dyDescent="0.25"/>
  <cols>
    <col min="1" max="1" width="66.140625" style="135" customWidth="1"/>
    <col min="2" max="2" width="66.140625" style="234"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26" t="s">
        <v>71</v>
      </c>
    </row>
    <row r="2" spans="1:5" ht="18.75" x14ac:dyDescent="0.3">
      <c r="B2" s="227" t="s">
        <v>12</v>
      </c>
    </row>
    <row r="3" spans="1:5" ht="18.75" x14ac:dyDescent="0.3">
      <c r="B3" s="227" t="s">
        <v>508</v>
      </c>
    </row>
    <row r="4" spans="1:5" x14ac:dyDescent="0.25">
      <c r="B4" s="228"/>
    </row>
    <row r="5" spans="1:5" ht="18.75" x14ac:dyDescent="0.3">
      <c r="A5" s="488" t="str">
        <f>'1. паспорт местоположение'!A5:C5</f>
        <v>Год раскрытия информации: 2023 год</v>
      </c>
      <c r="B5" s="488"/>
      <c r="C5" s="64"/>
      <c r="D5" s="64"/>
      <c r="E5" s="64"/>
    </row>
    <row r="6" spans="1:5" ht="18.75" x14ac:dyDescent="0.3">
      <c r="A6" s="183"/>
      <c r="B6" s="229"/>
      <c r="C6" s="183"/>
      <c r="D6" s="183"/>
      <c r="E6" s="183"/>
    </row>
    <row r="7" spans="1:5" ht="23.25" customHeight="1" x14ac:dyDescent="0.25">
      <c r="A7" s="489" t="s">
        <v>11</v>
      </c>
      <c r="B7" s="489"/>
      <c r="C7" s="144"/>
      <c r="D7" s="144"/>
      <c r="E7" s="144"/>
    </row>
    <row r="8" spans="1:5" ht="14.25" customHeight="1" x14ac:dyDescent="0.25">
      <c r="A8" s="220"/>
      <c r="B8" s="230"/>
      <c r="C8" s="144"/>
      <c r="D8" s="144"/>
      <c r="E8" s="144"/>
    </row>
    <row r="9" spans="1:5" ht="15.75" customHeight="1" x14ac:dyDescent="0.25">
      <c r="A9" s="308" t="str">
        <f>'1. паспорт местоположение'!$A$9</f>
        <v>АО  "Россети Тюмень"</v>
      </c>
      <c r="B9" s="308"/>
      <c r="C9" s="144"/>
      <c r="D9" s="144"/>
      <c r="E9" s="144"/>
    </row>
    <row r="10" spans="1:5" x14ac:dyDescent="0.25">
      <c r="A10" s="485" t="s">
        <v>10</v>
      </c>
      <c r="B10" s="485"/>
      <c r="C10" s="146"/>
      <c r="D10" s="146"/>
      <c r="E10" s="146"/>
    </row>
    <row r="11" spans="1:5" ht="23.25" customHeight="1" x14ac:dyDescent="0.25">
      <c r="A11" s="144"/>
      <c r="B11" s="231"/>
      <c r="C11" s="144"/>
      <c r="D11" s="144"/>
      <c r="E11" s="144"/>
    </row>
    <row r="12" spans="1:5" ht="21.75" customHeight="1" x14ac:dyDescent="0.3">
      <c r="A12" s="490" t="str">
        <f>'1. паспорт местоположение'!A12:C12</f>
        <v>F_TP3600.PR.0011</v>
      </c>
      <c r="B12" s="490"/>
      <c r="C12" s="145"/>
      <c r="D12" s="145"/>
      <c r="E12" s="145"/>
    </row>
    <row r="13" spans="1:5" x14ac:dyDescent="0.25">
      <c r="A13" s="483" t="s">
        <v>9</v>
      </c>
      <c r="B13" s="483"/>
      <c r="C13" s="146"/>
      <c r="D13" s="146"/>
      <c r="E13" s="146"/>
    </row>
    <row r="14" spans="1:5" x14ac:dyDescent="0.25">
      <c r="A14" s="221"/>
      <c r="B14" s="232"/>
      <c r="C14" s="146"/>
      <c r="D14" s="146"/>
      <c r="E14" s="146"/>
    </row>
    <row r="15" spans="1:5" ht="67.5" customHeight="1" x14ac:dyDescent="0.25">
      <c r="A15" s="48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4"/>
      <c r="C15" s="11"/>
      <c r="D15" s="11"/>
      <c r="E15" s="11"/>
    </row>
    <row r="16" spans="1:5" ht="14.25" customHeight="1" x14ac:dyDescent="0.25">
      <c r="A16" s="485" t="s">
        <v>7</v>
      </c>
      <c r="B16" s="485"/>
      <c r="C16" s="146"/>
      <c r="D16" s="146"/>
      <c r="E16" s="146"/>
    </row>
    <row r="17" spans="1:2" x14ac:dyDescent="0.25">
      <c r="B17" s="233"/>
    </row>
    <row r="18" spans="1:2" ht="33.75" customHeight="1" x14ac:dyDescent="0.25">
      <c r="A18" s="486" t="s">
        <v>493</v>
      </c>
      <c r="B18" s="487"/>
    </row>
    <row r="19" spans="1:2" x14ac:dyDescent="0.25">
      <c r="B19" s="228"/>
    </row>
    <row r="20" spans="1:2" ht="16.5" thickBot="1" x14ac:dyDescent="0.3"/>
    <row r="21" spans="1:2" ht="82.5" customHeight="1" x14ac:dyDescent="0.25">
      <c r="A21" s="290" t="s">
        <v>657</v>
      </c>
      <c r="B21" s="291"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92" t="s">
        <v>386</v>
      </c>
      <c r="B22" s="293" t="s">
        <v>511</v>
      </c>
    </row>
    <row r="23" spans="1:2" x14ac:dyDescent="0.25">
      <c r="A23" s="292" t="s">
        <v>352</v>
      </c>
      <c r="B23" s="235" t="s">
        <v>539</v>
      </c>
    </row>
    <row r="24" spans="1:2" x14ac:dyDescent="0.25">
      <c r="A24" s="292" t="s">
        <v>387</v>
      </c>
      <c r="B24" s="264"/>
    </row>
    <row r="25" spans="1:2" x14ac:dyDescent="0.25">
      <c r="A25" s="294" t="s">
        <v>388</v>
      </c>
      <c r="B25" s="293">
        <v>2025</v>
      </c>
    </row>
    <row r="26" spans="1:2" x14ac:dyDescent="0.25">
      <c r="A26" s="294" t="s">
        <v>389</v>
      </c>
      <c r="B26" s="264" t="s">
        <v>518</v>
      </c>
    </row>
    <row r="27" spans="1:2" customFormat="1" ht="15" x14ac:dyDescent="0.25">
      <c r="A27" s="262" t="s">
        <v>674</v>
      </c>
      <c r="B27" s="240">
        <v>1156.0033735176974</v>
      </c>
    </row>
    <row r="28" spans="1:2" customFormat="1" ht="15" x14ac:dyDescent="0.25">
      <c r="A28" s="263" t="s">
        <v>390</v>
      </c>
      <c r="B28" s="264"/>
    </row>
    <row r="29" spans="1:2" customFormat="1" ht="28.5" x14ac:dyDescent="0.25">
      <c r="A29" s="262" t="s">
        <v>391</v>
      </c>
      <c r="B29" s="240">
        <v>18.838000000000001</v>
      </c>
    </row>
    <row r="30" spans="1:2" customFormat="1" ht="28.5" x14ac:dyDescent="0.25">
      <c r="A30" s="265" t="s">
        <v>392</v>
      </c>
      <c r="B30" s="242">
        <v>18.838000000000001</v>
      </c>
    </row>
    <row r="31" spans="1:2" customFormat="1" ht="15" x14ac:dyDescent="0.25">
      <c r="A31" s="263" t="s">
        <v>393</v>
      </c>
      <c r="B31" s="264"/>
    </row>
    <row r="32" spans="1:2" customFormat="1" ht="30" customHeight="1" thickBot="1" x14ac:dyDescent="0.3">
      <c r="A32" s="237" t="s">
        <v>540</v>
      </c>
      <c r="B32" s="243">
        <v>18.838000000000001</v>
      </c>
    </row>
    <row r="33" spans="1:2" s="266" customFormat="1" ht="45" customHeight="1" x14ac:dyDescent="0.25">
      <c r="A33" s="238" t="s">
        <v>541</v>
      </c>
      <c r="B33" s="244">
        <v>8.1419999999999995</v>
      </c>
    </row>
    <row r="34" spans="1:2" s="266" customFormat="1" ht="15" x14ac:dyDescent="0.25">
      <c r="A34" s="239" t="s">
        <v>394</v>
      </c>
      <c r="B34" s="245">
        <v>1.87</v>
      </c>
    </row>
    <row r="35" spans="1:2" s="266" customFormat="1" ht="15" x14ac:dyDescent="0.25">
      <c r="A35" s="239" t="s">
        <v>395</v>
      </c>
      <c r="B35" s="246">
        <v>8.1419999999999995</v>
      </c>
    </row>
    <row r="36" spans="1:2" s="266" customFormat="1" ht="15" x14ac:dyDescent="0.25">
      <c r="A36" s="239" t="s">
        <v>396</v>
      </c>
      <c r="B36" s="246">
        <v>6.9</v>
      </c>
    </row>
    <row r="37" spans="1:2" s="266" customFormat="1" ht="45" customHeight="1" x14ac:dyDescent="0.25">
      <c r="A37" s="238" t="s">
        <v>542</v>
      </c>
      <c r="B37" s="244">
        <v>0.496</v>
      </c>
    </row>
    <row r="38" spans="1:2" s="266" customFormat="1" ht="15" x14ac:dyDescent="0.25">
      <c r="A38" s="239" t="s">
        <v>394</v>
      </c>
      <c r="B38" s="245">
        <v>0.11</v>
      </c>
    </row>
    <row r="39" spans="1:2" s="266" customFormat="1" ht="15" x14ac:dyDescent="0.25">
      <c r="A39" s="239" t="s">
        <v>395</v>
      </c>
      <c r="B39" s="246">
        <v>0.496</v>
      </c>
    </row>
    <row r="40" spans="1:2" s="266" customFormat="1" ht="15" x14ac:dyDescent="0.25">
      <c r="A40" s="239" t="s">
        <v>396</v>
      </c>
      <c r="B40" s="246">
        <v>0.42</v>
      </c>
    </row>
    <row r="41" spans="1:2" s="266" customFormat="1" ht="45" customHeight="1" x14ac:dyDescent="0.25">
      <c r="A41" s="238" t="s">
        <v>631</v>
      </c>
      <c r="B41" s="244">
        <v>10.199999999999999</v>
      </c>
    </row>
    <row r="42" spans="1:2" s="266" customFormat="1" ht="15" x14ac:dyDescent="0.25">
      <c r="A42" s="239" t="s">
        <v>394</v>
      </c>
      <c r="B42" s="245">
        <v>2.35</v>
      </c>
    </row>
    <row r="43" spans="1:2" s="266" customFormat="1" ht="15" x14ac:dyDescent="0.25">
      <c r="A43" s="239" t="s">
        <v>395</v>
      </c>
      <c r="B43" s="246">
        <v>0</v>
      </c>
    </row>
    <row r="44" spans="1:2" s="266" customFormat="1" ht="15" x14ac:dyDescent="0.25">
      <c r="A44" s="239" t="s">
        <v>396</v>
      </c>
      <c r="B44" s="246">
        <v>0</v>
      </c>
    </row>
    <row r="45" spans="1:2" customFormat="1" ht="45" customHeight="1" thickBot="1" x14ac:dyDescent="0.3">
      <c r="A45" s="237" t="s">
        <v>543</v>
      </c>
      <c r="B45" s="243">
        <v>0</v>
      </c>
    </row>
    <row r="46" spans="1:2" s="266" customFormat="1" ht="30" customHeight="1" x14ac:dyDescent="0.25">
      <c r="A46" s="239" t="s">
        <v>544</v>
      </c>
      <c r="B46" s="245" t="s">
        <v>511</v>
      </c>
    </row>
    <row r="47" spans="1:2" s="266" customFormat="1" ht="15" x14ac:dyDescent="0.25">
      <c r="A47" s="239" t="s">
        <v>394</v>
      </c>
      <c r="B47" s="245" t="s">
        <v>511</v>
      </c>
    </row>
    <row r="48" spans="1:2" s="266" customFormat="1" ht="15" x14ac:dyDescent="0.25">
      <c r="A48" s="239" t="s">
        <v>395</v>
      </c>
      <c r="B48" s="245" t="s">
        <v>511</v>
      </c>
    </row>
    <row r="49" spans="1:2" s="266" customFormat="1" ht="15" x14ac:dyDescent="0.25">
      <c r="A49" s="239" t="s">
        <v>396</v>
      </c>
      <c r="B49" s="245" t="s">
        <v>511</v>
      </c>
    </row>
    <row r="50" spans="1:2" customFormat="1" ht="30" customHeight="1" thickBot="1" x14ac:dyDescent="0.3">
      <c r="A50" s="237" t="s">
        <v>545</v>
      </c>
      <c r="B50" s="243">
        <v>0</v>
      </c>
    </row>
    <row r="51" spans="1:2" s="266" customFormat="1" ht="30" customHeight="1" x14ac:dyDescent="0.25">
      <c r="A51" s="239" t="s">
        <v>544</v>
      </c>
      <c r="B51" s="245" t="s">
        <v>511</v>
      </c>
    </row>
    <row r="52" spans="1:2" s="266" customFormat="1" ht="15" x14ac:dyDescent="0.25">
      <c r="A52" s="239" t="s">
        <v>394</v>
      </c>
      <c r="B52" s="245" t="s">
        <v>511</v>
      </c>
    </row>
    <row r="53" spans="1:2" s="266" customFormat="1" ht="15" x14ac:dyDescent="0.25">
      <c r="A53" s="239" t="s">
        <v>395</v>
      </c>
      <c r="B53" s="245" t="s">
        <v>511</v>
      </c>
    </row>
    <row r="54" spans="1:2" s="266" customFormat="1" ht="15" x14ac:dyDescent="0.25">
      <c r="A54" s="239" t="s">
        <v>396</v>
      </c>
      <c r="B54" s="245" t="s">
        <v>511</v>
      </c>
    </row>
    <row r="55" spans="1:2" customFormat="1" ht="30" customHeight="1" thickBot="1" x14ac:dyDescent="0.3">
      <c r="A55" s="237" t="s">
        <v>397</v>
      </c>
      <c r="B55" s="247" t="s">
        <v>511</v>
      </c>
    </row>
    <row r="56" spans="1:2" s="266" customFormat="1" ht="15" x14ac:dyDescent="0.25">
      <c r="A56" s="239" t="s">
        <v>393</v>
      </c>
      <c r="B56" s="245" t="s">
        <v>511</v>
      </c>
    </row>
    <row r="57" spans="1:2" s="266" customFormat="1" ht="15" x14ac:dyDescent="0.25">
      <c r="A57" s="239" t="s">
        <v>546</v>
      </c>
      <c r="B57" s="245" t="s">
        <v>511</v>
      </c>
    </row>
    <row r="58" spans="1:2" s="266" customFormat="1" ht="15" x14ac:dyDescent="0.25">
      <c r="A58" s="239" t="s">
        <v>547</v>
      </c>
      <c r="B58" s="245" t="s">
        <v>511</v>
      </c>
    </row>
    <row r="59" spans="1:2" s="266" customFormat="1" ht="30" customHeight="1" x14ac:dyDescent="0.25">
      <c r="A59" s="239" t="s">
        <v>548</v>
      </c>
      <c r="B59" s="245" t="s">
        <v>511</v>
      </c>
    </row>
    <row r="60" spans="1:2" customFormat="1" thickBot="1" x14ac:dyDescent="0.3">
      <c r="A60" s="237" t="s">
        <v>398</v>
      </c>
      <c r="B60" s="247">
        <v>2.52</v>
      </c>
    </row>
    <row r="61" spans="1:2" customFormat="1" thickBot="1" x14ac:dyDescent="0.3">
      <c r="A61" s="237" t="s">
        <v>399</v>
      </c>
      <c r="B61" s="243">
        <v>10.941000000000001</v>
      </c>
    </row>
    <row r="62" spans="1:2" customFormat="1" thickBot="1" x14ac:dyDescent="0.3">
      <c r="A62" s="237" t="s">
        <v>400</v>
      </c>
      <c r="B62" s="247">
        <v>2.66</v>
      </c>
    </row>
    <row r="63" spans="1:2" customFormat="1" thickBot="1" x14ac:dyDescent="0.3">
      <c r="A63" s="237" t="s">
        <v>401</v>
      </c>
      <c r="B63" s="243">
        <v>9.6229999999999993</v>
      </c>
    </row>
    <row r="64" spans="1:2" customFormat="1" thickBot="1" x14ac:dyDescent="0.3">
      <c r="A64" s="237" t="s">
        <v>402</v>
      </c>
      <c r="B64" s="247" t="s">
        <v>511</v>
      </c>
    </row>
    <row r="65" spans="1:2" s="241" customFormat="1" x14ac:dyDescent="0.25">
      <c r="A65" s="239" t="s">
        <v>403</v>
      </c>
      <c r="B65" s="245" t="s">
        <v>595</v>
      </c>
    </row>
    <row r="66" spans="1:2" s="241" customFormat="1" x14ac:dyDescent="0.25">
      <c r="A66" s="239" t="s">
        <v>404</v>
      </c>
      <c r="B66" s="245" t="s">
        <v>632</v>
      </c>
    </row>
    <row r="67" spans="1:2" s="241" customFormat="1" x14ac:dyDescent="0.25">
      <c r="A67" s="239" t="s">
        <v>405</v>
      </c>
      <c r="B67" s="245" t="s">
        <v>511</v>
      </c>
    </row>
    <row r="68" spans="1:2" s="241" customFormat="1" x14ac:dyDescent="0.25">
      <c r="A68" s="239" t="s">
        <v>406</v>
      </c>
      <c r="B68" s="245" t="s">
        <v>511</v>
      </c>
    </row>
    <row r="69" spans="1:2" s="241" customFormat="1" x14ac:dyDescent="0.25">
      <c r="A69" s="239" t="s">
        <v>407</v>
      </c>
      <c r="B69" s="245" t="s">
        <v>511</v>
      </c>
    </row>
    <row r="70" spans="1:2" s="241" customFormat="1" ht="29.25" thickBot="1" x14ac:dyDescent="0.3">
      <c r="A70" s="237" t="s">
        <v>408</v>
      </c>
      <c r="B70" s="247" t="s">
        <v>511</v>
      </c>
    </row>
    <row r="71" spans="1:2" s="241" customFormat="1" ht="29.25" thickBot="1" x14ac:dyDescent="0.3">
      <c r="A71" s="237" t="s">
        <v>409</v>
      </c>
      <c r="B71" s="247" t="s">
        <v>671</v>
      </c>
    </row>
    <row r="72" spans="1:2" s="241" customFormat="1" x14ac:dyDescent="0.25">
      <c r="A72" s="239" t="s">
        <v>393</v>
      </c>
      <c r="B72" s="245" t="s">
        <v>511</v>
      </c>
    </row>
    <row r="73" spans="1:2" s="241" customFormat="1" x14ac:dyDescent="0.25">
      <c r="A73" s="239" t="s">
        <v>658</v>
      </c>
      <c r="B73" s="245" t="s">
        <v>511</v>
      </c>
    </row>
    <row r="74" spans="1:2" s="241" customFormat="1" x14ac:dyDescent="0.25">
      <c r="A74" s="239" t="s">
        <v>659</v>
      </c>
      <c r="B74" s="245" t="s">
        <v>511</v>
      </c>
    </row>
    <row r="75" spans="1:2" s="241" customFormat="1" ht="16.5" thickBot="1" x14ac:dyDescent="0.3">
      <c r="A75" s="237" t="s">
        <v>410</v>
      </c>
      <c r="B75" s="247" t="s">
        <v>511</v>
      </c>
    </row>
    <row r="76" spans="1:2" s="241" customFormat="1" ht="16.5" thickBot="1" x14ac:dyDescent="0.3">
      <c r="A76" s="237" t="s">
        <v>411</v>
      </c>
      <c r="B76" s="247" t="s">
        <v>511</v>
      </c>
    </row>
    <row r="77" spans="1:2" s="241" customFormat="1" x14ac:dyDescent="0.25">
      <c r="A77" s="239" t="s">
        <v>660</v>
      </c>
      <c r="B77" s="295">
        <f>'6.1. Паспорт сетевой график'!H43</f>
        <v>45716</v>
      </c>
    </row>
    <row r="78" spans="1:2" s="241" customFormat="1" x14ac:dyDescent="0.25">
      <c r="A78" s="239" t="s">
        <v>661</v>
      </c>
      <c r="B78" s="245" t="s">
        <v>511</v>
      </c>
    </row>
    <row r="79" spans="1:2" s="241" customFormat="1" x14ac:dyDescent="0.25">
      <c r="A79" s="239" t="s">
        <v>662</v>
      </c>
      <c r="B79" s="245" t="s">
        <v>511</v>
      </c>
    </row>
    <row r="80" spans="1:2" s="241" customFormat="1" ht="29.25" thickBot="1" x14ac:dyDescent="0.3">
      <c r="A80" s="237" t="s">
        <v>412</v>
      </c>
      <c r="B80" s="247" t="s">
        <v>673</v>
      </c>
    </row>
    <row r="81" spans="1:2" s="241" customFormat="1" ht="45" customHeight="1" thickBot="1" x14ac:dyDescent="0.3">
      <c r="A81" s="237" t="s">
        <v>413</v>
      </c>
      <c r="B81" s="296" t="s">
        <v>672</v>
      </c>
    </row>
    <row r="82" spans="1:2" s="241" customFormat="1" x14ac:dyDescent="0.25">
      <c r="A82" s="239" t="s">
        <v>663</v>
      </c>
      <c r="B82" s="480"/>
    </row>
    <row r="83" spans="1:2" s="241" customFormat="1" x14ac:dyDescent="0.25">
      <c r="A83" s="239" t="s">
        <v>664</v>
      </c>
      <c r="B83" s="481"/>
    </row>
    <row r="84" spans="1:2" s="241" customFormat="1" x14ac:dyDescent="0.25">
      <c r="A84" s="239" t="s">
        <v>665</v>
      </c>
      <c r="B84" s="481"/>
    </row>
    <row r="85" spans="1:2" s="241" customFormat="1" x14ac:dyDescent="0.25">
      <c r="A85" s="239" t="s">
        <v>666</v>
      </c>
      <c r="B85" s="481"/>
    </row>
    <row r="86" spans="1:2" s="241" customFormat="1" x14ac:dyDescent="0.25">
      <c r="A86" s="239" t="s">
        <v>667</v>
      </c>
      <c r="B86" s="482"/>
    </row>
    <row r="89" spans="1:2" x14ac:dyDescent="0.25">
      <c r="A89" s="137"/>
      <c r="B89" s="138"/>
    </row>
    <row r="90" spans="1:2" x14ac:dyDescent="0.25">
      <c r="B90" s="139"/>
    </row>
    <row r="91" spans="1:2" x14ac:dyDescent="0.25">
      <c r="B91" s="236"/>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2023-12-19T10:42:51Z</dcterms:modified>
</cp:coreProperties>
</file>